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waterschap-my.sharepoint.com/personal/bo2023_waterschap_org/Documents/Documenten/"/>
    </mc:Choice>
  </mc:AlternateContent>
  <xr:revisionPtr revIDLastSave="4" documentId="8_{568AA2D3-021B-4DB6-B5A3-D41E074FC326}" xr6:coauthVersionLast="47" xr6:coauthVersionMax="47" xr10:uidLastSave="{D8B3B869-14F0-48F8-AD91-A3122095FF06}"/>
  <bookViews>
    <workbookView xWindow="-120" yWindow="-120" windowWidth="38640" windowHeight="21120" xr2:uid="{CD35B111-D974-4105-8C91-5C1D784B8368}"/>
  </bookViews>
  <sheets>
    <sheet name="Instructies" sheetId="3" r:id="rId1"/>
    <sheet name="Tabbladen" sheetId="41" r:id="rId2"/>
    <sheet name="BB1" sheetId="5" r:id="rId3"/>
    <sheet name="BB2 " sheetId="8" r:id="rId4"/>
    <sheet name="BB3" sheetId="24" r:id="rId5"/>
    <sheet name="BB4" sheetId="12" r:id="rId6"/>
    <sheet name="BB5" sheetId="37" r:id="rId7"/>
    <sheet name="BB6" sheetId="27" r:id="rId8"/>
    <sheet name="BB7" sheetId="31" r:id="rId9"/>
    <sheet name="BB8" sheetId="15" r:id="rId10"/>
    <sheet name="BB9" sheetId="16" r:id="rId11"/>
    <sheet name="BB10" sheetId="17" r:id="rId12"/>
    <sheet name="BB11" sheetId="25" r:id="rId13"/>
    <sheet name="BB12" sheetId="19" r:id="rId14"/>
    <sheet name="BB13" sheetId="33" r:id="rId15"/>
    <sheet name="BB14" sheetId="20" r:id="rId16"/>
    <sheet name="BB15" sheetId="21" r:id="rId17"/>
    <sheet name="BB16 " sheetId="34" r:id="rId18"/>
    <sheet name="BB17 " sheetId="35" r:id="rId19"/>
    <sheet name="BB18" sheetId="36" r:id="rId20"/>
    <sheet name="BB19" sheetId="38" r:id="rId21"/>
    <sheet name="BB20" sheetId="22" r:id="rId22"/>
    <sheet name="BB21" sheetId="30" r:id="rId23"/>
    <sheet name="BB22" sheetId="29" r:id="rId24"/>
    <sheet name="BB23" sheetId="32" r:id="rId25"/>
    <sheet name="EMVI Casus Uitwerking 1 " sheetId="1" r:id="rId26"/>
    <sheet name="EMVI Casus Uitwerking 2" sheetId="40" r:id="rId27"/>
    <sheet name="EMVI Bouwblok Calculatie" sheetId="43" r:id="rId28"/>
    <sheet name="Proforma Tarievenblad" sheetId="2" r:id="rId2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40" l="1"/>
  <c r="G99" i="43"/>
  <c r="G97" i="43"/>
  <c r="E98" i="1"/>
  <c r="E97" i="1"/>
  <c r="E91" i="1"/>
  <c r="E92" i="1"/>
  <c r="E93" i="1"/>
  <c r="E94" i="1"/>
  <c r="E95" i="1"/>
  <c r="E90" i="1"/>
  <c r="E88" i="1"/>
  <c r="E87" i="1"/>
  <c r="E84" i="1"/>
  <c r="E83" i="1"/>
  <c r="E82" i="1"/>
  <c r="E81" i="1"/>
  <c r="E79" i="1"/>
  <c r="E78" i="1"/>
  <c r="E76" i="1"/>
  <c r="E73" i="1"/>
  <c r="E74" i="1"/>
  <c r="E72" i="1"/>
  <c r="E68" i="1"/>
  <c r="E69" i="1"/>
  <c r="E70" i="1"/>
  <c r="E67" i="1"/>
  <c r="E65" i="1"/>
  <c r="E64" i="1"/>
  <c r="E62" i="1"/>
  <c r="E60" i="1"/>
  <c r="E59" i="1"/>
  <c r="E56" i="1"/>
  <c r="E57" i="1"/>
  <c r="E55" i="1"/>
  <c r="E53" i="1"/>
  <c r="E52" i="1"/>
  <c r="E49" i="1"/>
  <c r="E50" i="1"/>
  <c r="E48" i="1"/>
  <c r="E39" i="1"/>
  <c r="E40" i="1"/>
  <c r="E41" i="1"/>
  <c r="E42" i="1"/>
  <c r="E43" i="1"/>
  <c r="E44" i="1"/>
  <c r="E45" i="1"/>
  <c r="E46" i="1"/>
  <c r="E38" i="1"/>
  <c r="E36" i="1"/>
  <c r="E35" i="1"/>
  <c r="E31" i="1"/>
  <c r="E32" i="1"/>
  <c r="E33" i="1"/>
  <c r="E30" i="1"/>
  <c r="E27" i="1"/>
  <c r="E28" i="1"/>
  <c r="E26" i="1"/>
  <c r="E24" i="1"/>
  <c r="E23" i="1"/>
  <c r="E21" i="1"/>
  <c r="E19" i="1"/>
  <c r="E18" i="1"/>
  <c r="E15" i="1"/>
  <c r="E16" i="1"/>
  <c r="E14" i="1"/>
  <c r="E12" i="1"/>
  <c r="E97" i="40"/>
  <c r="E96" i="40"/>
  <c r="E90" i="40"/>
  <c r="E91" i="40"/>
  <c r="E92" i="40"/>
  <c r="E93" i="40"/>
  <c r="E94" i="40"/>
  <c r="E89" i="40"/>
  <c r="E87" i="40"/>
  <c r="E86" i="40"/>
  <c r="E82" i="40"/>
  <c r="E83" i="40"/>
  <c r="E84" i="40"/>
  <c r="E81" i="40"/>
  <c r="E79" i="40"/>
  <c r="E78" i="40"/>
  <c r="E76" i="40"/>
  <c r="E73" i="40"/>
  <c r="E74" i="40"/>
  <c r="E72" i="40"/>
  <c r="E68" i="40"/>
  <c r="E69" i="40"/>
  <c r="E70" i="40"/>
  <c r="E67" i="40"/>
  <c r="E65" i="40"/>
  <c r="E64" i="40"/>
  <c r="E62" i="40"/>
  <c r="E60" i="40"/>
  <c r="E59" i="40"/>
  <c r="E56" i="40"/>
  <c r="E57" i="40"/>
  <c r="E55" i="40"/>
  <c r="E53" i="40"/>
  <c r="E52" i="40"/>
  <c r="E49" i="40"/>
  <c r="E50" i="40"/>
  <c r="E48" i="40"/>
  <c r="E39" i="40"/>
  <c r="E40" i="40"/>
  <c r="E41" i="40"/>
  <c r="E42" i="40"/>
  <c r="E43" i="40"/>
  <c r="E44" i="40"/>
  <c r="E45" i="40"/>
  <c r="E46" i="40"/>
  <c r="E38" i="40"/>
  <c r="E36" i="40"/>
  <c r="E35" i="40"/>
  <c r="E31" i="40"/>
  <c r="E32" i="40"/>
  <c r="E33" i="40"/>
  <c r="E30" i="40"/>
  <c r="E27" i="40"/>
  <c r="E28" i="40"/>
  <c r="E26" i="40"/>
  <c r="E24" i="40"/>
  <c r="E23" i="40"/>
  <c r="E21" i="40"/>
  <c r="E19" i="40"/>
  <c r="E18" i="40"/>
  <c r="E15" i="40"/>
  <c r="E16" i="40"/>
  <c r="E14" i="40"/>
  <c r="E12" i="40"/>
  <c r="D14" i="43"/>
  <c r="D13" i="43"/>
  <c r="D12" i="43"/>
  <c r="D13" i="33"/>
  <c r="D57" i="43" s="1"/>
  <c r="G57" i="43" s="1"/>
  <c r="C39" i="16"/>
  <c r="C30" i="40" l="1"/>
  <c r="D30" i="40"/>
  <c r="C31" i="40"/>
  <c r="D31" i="40"/>
  <c r="C32" i="40"/>
  <c r="D32" i="40"/>
  <c r="C33" i="40"/>
  <c r="D33" i="40"/>
  <c r="B34" i="40"/>
  <c r="C85" i="2"/>
  <c r="B85" i="2"/>
  <c r="D85" i="2"/>
  <c r="G85" i="2" s="1"/>
  <c r="C82" i="2"/>
  <c r="B82" i="2"/>
  <c r="C81" i="2"/>
  <c r="B81" i="2"/>
  <c r="D82" i="2"/>
  <c r="G82" i="2" s="1"/>
  <c r="D81" i="2"/>
  <c r="G81" i="2" s="1"/>
  <c r="D84" i="40"/>
  <c r="C84" i="40"/>
  <c r="D83" i="40"/>
  <c r="C83" i="40"/>
  <c r="H84" i="40"/>
  <c r="H83" i="40"/>
  <c r="D84" i="1"/>
  <c r="C84" i="1"/>
  <c r="D83" i="1"/>
  <c r="C83" i="1"/>
  <c r="H84" i="1"/>
  <c r="C82" i="43"/>
  <c r="B82" i="43"/>
  <c r="C81" i="43"/>
  <c r="B81" i="43"/>
  <c r="C85" i="43"/>
  <c r="B85" i="43"/>
  <c r="D87" i="40"/>
  <c r="C87" i="40"/>
  <c r="D88" i="1"/>
  <c r="C88" i="1"/>
  <c r="H88" i="1"/>
  <c r="H83" i="1"/>
  <c r="C17" i="32"/>
  <c r="D97" i="2" s="1"/>
  <c r="G97" i="2" s="1"/>
  <c r="C16" i="32"/>
  <c r="D96" i="2" s="1"/>
  <c r="G96" i="2" s="1"/>
  <c r="B33" i="41" a="1"/>
  <c r="B33" i="41" s="1"/>
  <c r="C95" i="43"/>
  <c r="B95" i="43"/>
  <c r="C94" i="43"/>
  <c r="B94" i="43"/>
  <c r="A93" i="43"/>
  <c r="C92" i="43"/>
  <c r="B92" i="43"/>
  <c r="C91" i="43"/>
  <c r="B91" i="43"/>
  <c r="C90" i="43"/>
  <c r="B90" i="43"/>
  <c r="C89" i="43"/>
  <c r="B89" i="43"/>
  <c r="C88" i="43"/>
  <c r="B88" i="43"/>
  <c r="C87" i="43"/>
  <c r="B87" i="43"/>
  <c r="A86" i="43"/>
  <c r="C84" i="43"/>
  <c r="B84" i="43"/>
  <c r="A83" i="43"/>
  <c r="C80" i="43"/>
  <c r="B80" i="43"/>
  <c r="C79" i="43"/>
  <c r="B79" i="43"/>
  <c r="A78" i="43"/>
  <c r="C77" i="43"/>
  <c r="B77" i="43"/>
  <c r="C76" i="43"/>
  <c r="B76" i="43"/>
  <c r="A75" i="43"/>
  <c r="C74" i="43"/>
  <c r="B74" i="43"/>
  <c r="A73" i="43"/>
  <c r="C72" i="43"/>
  <c r="B72" i="43"/>
  <c r="C71" i="43"/>
  <c r="B71" i="43"/>
  <c r="C70" i="43"/>
  <c r="B70" i="43"/>
  <c r="A69" i="43"/>
  <c r="C68" i="43"/>
  <c r="B68" i="43"/>
  <c r="C67" i="43"/>
  <c r="B67" i="43"/>
  <c r="C66" i="43"/>
  <c r="B66" i="43"/>
  <c r="C65" i="43"/>
  <c r="B65" i="43"/>
  <c r="A64" i="43"/>
  <c r="C63" i="43"/>
  <c r="B63" i="43"/>
  <c r="C62" i="43"/>
  <c r="B62" i="43"/>
  <c r="A61" i="43"/>
  <c r="C60" i="43"/>
  <c r="B60" i="43"/>
  <c r="A59" i="43"/>
  <c r="C58" i="43"/>
  <c r="B58" i="43"/>
  <c r="C57" i="43"/>
  <c r="B57" i="43"/>
  <c r="A56" i="43"/>
  <c r="C55" i="43"/>
  <c r="B55" i="43"/>
  <c r="C54" i="43"/>
  <c r="B54" i="43"/>
  <c r="C53" i="43"/>
  <c r="B53" i="43"/>
  <c r="A52" i="43"/>
  <c r="C51" i="43"/>
  <c r="B51" i="43"/>
  <c r="C50" i="43"/>
  <c r="B50" i="43"/>
  <c r="A49" i="43"/>
  <c r="C48" i="43"/>
  <c r="B48" i="43"/>
  <c r="C47" i="43"/>
  <c r="B47" i="43"/>
  <c r="C46" i="43"/>
  <c r="B46" i="43"/>
  <c r="A45" i="43"/>
  <c r="C44" i="43"/>
  <c r="B44" i="43"/>
  <c r="C43" i="43"/>
  <c r="C42" i="43"/>
  <c r="B42" i="43"/>
  <c r="C41" i="43"/>
  <c r="B41" i="43"/>
  <c r="C40" i="43"/>
  <c r="B40" i="43"/>
  <c r="C39" i="43"/>
  <c r="B39" i="43"/>
  <c r="C38" i="43"/>
  <c r="B38" i="43"/>
  <c r="C37" i="43"/>
  <c r="B37" i="43"/>
  <c r="C36" i="43"/>
  <c r="B36" i="43"/>
  <c r="A35" i="43"/>
  <c r="C34" i="43"/>
  <c r="B34" i="43"/>
  <c r="C33" i="43"/>
  <c r="B33" i="43"/>
  <c r="A32" i="43"/>
  <c r="C31" i="43"/>
  <c r="B31" i="43"/>
  <c r="C30" i="43"/>
  <c r="B30" i="43"/>
  <c r="C29" i="43"/>
  <c r="B29" i="43"/>
  <c r="C28" i="43"/>
  <c r="B28" i="43"/>
  <c r="A27" i="43"/>
  <c r="C26" i="43"/>
  <c r="B26" i="43"/>
  <c r="C25" i="43"/>
  <c r="B25" i="43"/>
  <c r="C24" i="43"/>
  <c r="B24" i="43"/>
  <c r="A23" i="43"/>
  <c r="C22" i="43"/>
  <c r="B22" i="43"/>
  <c r="C21" i="43"/>
  <c r="B21" i="43"/>
  <c r="A20" i="43"/>
  <c r="C19" i="43"/>
  <c r="B19" i="43"/>
  <c r="A18" i="43" s="1"/>
  <c r="C17" i="43"/>
  <c r="B17" i="43"/>
  <c r="C16" i="43"/>
  <c r="B16" i="43"/>
  <c r="A15" i="43"/>
  <c r="C14" i="43"/>
  <c r="B14" i="43"/>
  <c r="C13" i="43"/>
  <c r="B13" i="43"/>
  <c r="C12" i="43"/>
  <c r="B12" i="43"/>
  <c r="A11" i="43"/>
  <c r="C10" i="43"/>
  <c r="B10" i="43"/>
  <c r="A9" i="43"/>
  <c r="D97" i="40"/>
  <c r="C97" i="40"/>
  <c r="D96" i="40"/>
  <c r="C96" i="40"/>
  <c r="B95" i="40"/>
  <c r="D94" i="40"/>
  <c r="C94" i="40"/>
  <c r="D93" i="40"/>
  <c r="C93" i="40"/>
  <c r="D92" i="40"/>
  <c r="C92" i="40"/>
  <c r="D91" i="40"/>
  <c r="C91" i="40"/>
  <c r="D90" i="40"/>
  <c r="C90" i="40"/>
  <c r="D89" i="40"/>
  <c r="C89" i="40"/>
  <c r="B88" i="40"/>
  <c r="D86" i="40"/>
  <c r="C86" i="40"/>
  <c r="B85" i="40"/>
  <c r="D82" i="40"/>
  <c r="C82" i="40"/>
  <c r="D81" i="40"/>
  <c r="C81" i="40"/>
  <c r="B80" i="40"/>
  <c r="D79" i="40"/>
  <c r="C79" i="40"/>
  <c r="D78" i="40"/>
  <c r="C78" i="40"/>
  <c r="B77" i="40"/>
  <c r="D76" i="40"/>
  <c r="C76" i="40"/>
  <c r="B75" i="40"/>
  <c r="D74" i="40"/>
  <c r="C74" i="40"/>
  <c r="D73" i="40"/>
  <c r="C73" i="40"/>
  <c r="D72" i="40"/>
  <c r="C72" i="40"/>
  <c r="B71" i="40"/>
  <c r="D70" i="40"/>
  <c r="C70" i="40"/>
  <c r="D69" i="40"/>
  <c r="C69" i="40"/>
  <c r="D68" i="40"/>
  <c r="C68" i="40"/>
  <c r="D67" i="40"/>
  <c r="C67" i="40"/>
  <c r="B66" i="40"/>
  <c r="D65" i="40"/>
  <c r="C65" i="40"/>
  <c r="D64" i="40"/>
  <c r="C64" i="40"/>
  <c r="B63" i="40"/>
  <c r="D62" i="40"/>
  <c r="C62" i="40"/>
  <c r="B61" i="40"/>
  <c r="D60" i="40"/>
  <c r="C60" i="40"/>
  <c r="D59" i="40"/>
  <c r="C59" i="40"/>
  <c r="B58" i="40"/>
  <c r="D57" i="40"/>
  <c r="C57" i="40"/>
  <c r="D56" i="40"/>
  <c r="C56" i="40"/>
  <c r="D55" i="40"/>
  <c r="C55" i="40"/>
  <c r="B54" i="40"/>
  <c r="D53" i="40"/>
  <c r="C53" i="40"/>
  <c r="D52" i="40"/>
  <c r="C52" i="40"/>
  <c r="B51" i="40"/>
  <c r="D50" i="40"/>
  <c r="C50" i="40"/>
  <c r="D49" i="40"/>
  <c r="C49" i="40"/>
  <c r="D48" i="40"/>
  <c r="C48" i="40"/>
  <c r="B47" i="40"/>
  <c r="D46" i="40"/>
  <c r="C46" i="40"/>
  <c r="D45" i="40"/>
  <c r="D44" i="40"/>
  <c r="C44" i="40"/>
  <c r="C45" i="40" s="1"/>
  <c r="D43" i="40"/>
  <c r="C43" i="40"/>
  <c r="D42" i="40"/>
  <c r="C42" i="40"/>
  <c r="D41" i="40"/>
  <c r="C41" i="40"/>
  <c r="D40" i="40"/>
  <c r="C40" i="40"/>
  <c r="D39" i="40"/>
  <c r="C39" i="40"/>
  <c r="D38" i="40"/>
  <c r="C38" i="40"/>
  <c r="B37" i="40"/>
  <c r="D36" i="40"/>
  <c r="C36" i="40"/>
  <c r="D35" i="40"/>
  <c r="C35" i="40"/>
  <c r="B29" i="40"/>
  <c r="D28" i="40"/>
  <c r="C28" i="40"/>
  <c r="D27" i="40"/>
  <c r="C27" i="40"/>
  <c r="D26" i="40"/>
  <c r="C26" i="40"/>
  <c r="B25" i="40"/>
  <c r="D24" i="40"/>
  <c r="C24" i="40"/>
  <c r="D23" i="40"/>
  <c r="C23" i="40"/>
  <c r="B22" i="40"/>
  <c r="D21" i="40"/>
  <c r="C21" i="40"/>
  <c r="B20" i="40" s="1"/>
  <c r="D19" i="40"/>
  <c r="C19" i="40"/>
  <c r="D18" i="40"/>
  <c r="C18" i="40"/>
  <c r="D16" i="40"/>
  <c r="C16" i="40"/>
  <c r="D15" i="40"/>
  <c r="C15" i="40"/>
  <c r="D14" i="40"/>
  <c r="C14" i="40"/>
  <c r="B13" i="40"/>
  <c r="D12" i="40"/>
  <c r="C12" i="40"/>
  <c r="B11" i="40" s="1"/>
  <c r="C48" i="2"/>
  <c r="B48" i="2"/>
  <c r="C47" i="2"/>
  <c r="B47" i="2"/>
  <c r="C92" i="2"/>
  <c r="B92" i="2"/>
  <c r="D95" i="1"/>
  <c r="C95" i="1"/>
  <c r="D59" i="1"/>
  <c r="D50" i="1"/>
  <c r="D49" i="1"/>
  <c r="C50" i="1"/>
  <c r="C49" i="1"/>
  <c r="C20" i="29"/>
  <c r="D91" i="43" s="1"/>
  <c r="G91" i="43" s="1"/>
  <c r="C17" i="17"/>
  <c r="D47" i="43" s="1"/>
  <c r="G47" i="43" s="1"/>
  <c r="D47" i="2" l="1"/>
  <c r="B30" i="41" a="1"/>
  <c r="B30" i="41" s="1"/>
  <c r="B31" i="41" a="1"/>
  <c r="B31" i="41" s="1"/>
  <c r="C21" i="29"/>
  <c r="B26" i="41"/>
  <c r="B25" i="41"/>
  <c r="B24" i="41"/>
  <c r="B23" i="41"/>
  <c r="B22" i="41"/>
  <c r="B21" i="41"/>
  <c r="B20" i="41"/>
  <c r="B19" i="41"/>
  <c r="B18" i="41"/>
  <c r="B17" i="41"/>
  <c r="B16" i="41"/>
  <c r="B15" i="41"/>
  <c r="B14" i="41"/>
  <c r="B13" i="41"/>
  <c r="B12" i="41"/>
  <c r="B11" i="41"/>
  <c r="B10" i="41"/>
  <c r="B9" i="41"/>
  <c r="B8" i="41"/>
  <c r="B7" i="41"/>
  <c r="B6" i="41"/>
  <c r="B5" i="41"/>
  <c r="B4" i="41"/>
  <c r="C15" i="38"/>
  <c r="D77" i="43" s="1"/>
  <c r="G77" i="43" s="1"/>
  <c r="C17" i="19"/>
  <c r="D55" i="43" s="1"/>
  <c r="G55" i="43" s="1"/>
  <c r="C16" i="19"/>
  <c r="D54" i="43" s="1"/>
  <c r="G54" i="43" s="1"/>
  <c r="C18" i="17"/>
  <c r="C20" i="31"/>
  <c r="D31" i="43" s="1"/>
  <c r="G31" i="43" s="1"/>
  <c r="C19" i="31"/>
  <c r="D30" i="43" s="1"/>
  <c r="G30" i="43" s="1"/>
  <c r="C18" i="31"/>
  <c r="D29" i="43" s="1"/>
  <c r="G29" i="43" s="1"/>
  <c r="C18" i="37"/>
  <c r="D22" i="43" s="1"/>
  <c r="G22" i="43" s="1"/>
  <c r="C17" i="37"/>
  <c r="D21" i="43" s="1"/>
  <c r="G21" i="43" s="1"/>
  <c r="C14" i="12"/>
  <c r="D19" i="43" s="1"/>
  <c r="G19" i="43" s="1"/>
  <c r="C15" i="24"/>
  <c r="D17" i="43" s="1"/>
  <c r="G17" i="43" s="1"/>
  <c r="C14" i="24"/>
  <c r="D16" i="43" s="1"/>
  <c r="G16" i="43" s="1"/>
  <c r="C84" i="2"/>
  <c r="B84" i="2"/>
  <c r="D87" i="1"/>
  <c r="C46" i="16"/>
  <c r="D44" i="43" s="1"/>
  <c r="G44" i="43" s="1"/>
  <c r="C45" i="16"/>
  <c r="D43" i="43" s="1"/>
  <c r="G43" i="43" s="1"/>
  <c r="C44" i="16"/>
  <c r="D42" i="43" s="1"/>
  <c r="G42" i="43" s="1"/>
  <c r="C43" i="16"/>
  <c r="D41" i="43" s="1"/>
  <c r="G41" i="43" s="1"/>
  <c r="C42" i="16"/>
  <c r="D40" i="43" s="1"/>
  <c r="G40" i="43" s="1"/>
  <c r="C41" i="16"/>
  <c r="D39" i="43" s="1"/>
  <c r="G39" i="43" s="1"/>
  <c r="C40" i="16"/>
  <c r="D38" i="43" s="1"/>
  <c r="G38" i="43" s="1"/>
  <c r="D37" i="43"/>
  <c r="G37" i="43" s="1"/>
  <c r="C38" i="16"/>
  <c r="D36" i="43" s="1"/>
  <c r="G36" i="43" s="1"/>
  <c r="C14" i="38"/>
  <c r="D76" i="43" s="1"/>
  <c r="G76" i="43" s="1"/>
  <c r="H50" i="40" l="1"/>
  <c r="H50" i="1"/>
  <c r="D92" i="2"/>
  <c r="H94" i="40"/>
  <c r="D92" i="43"/>
  <c r="G92" i="43" s="1"/>
  <c r="D48" i="43"/>
  <c r="D48" i="2"/>
  <c r="G48" i="2" s="1"/>
  <c r="G47" i="2"/>
  <c r="H49" i="40"/>
  <c r="B10" i="2"/>
  <c r="A9" i="2" s="1"/>
  <c r="C10" i="2"/>
  <c r="A11" i="2"/>
  <c r="B12" i="2"/>
  <c r="C12" i="2"/>
  <c r="B13" i="2"/>
  <c r="C13" i="2"/>
  <c r="B14" i="2"/>
  <c r="C14" i="2"/>
  <c r="A15" i="2"/>
  <c r="B16" i="2"/>
  <c r="C16" i="2"/>
  <c r="B17" i="2"/>
  <c r="C17" i="2"/>
  <c r="B19" i="2"/>
  <c r="A18" i="2" s="1"/>
  <c r="C19" i="2"/>
  <c r="A20" i="2"/>
  <c r="B21" i="2"/>
  <c r="C21" i="2"/>
  <c r="B22" i="2"/>
  <c r="C22" i="2"/>
  <c r="A23" i="2"/>
  <c r="B24" i="2"/>
  <c r="C24" i="2"/>
  <c r="B25" i="2"/>
  <c r="C25" i="2"/>
  <c r="B26" i="2"/>
  <c r="C26" i="2"/>
  <c r="A27" i="2"/>
  <c r="B28" i="2"/>
  <c r="C28" i="2"/>
  <c r="B29" i="2"/>
  <c r="C29" i="2"/>
  <c r="B30" i="2"/>
  <c r="C30" i="2"/>
  <c r="B31" i="2"/>
  <c r="C31" i="2"/>
  <c r="A32" i="2"/>
  <c r="B33" i="2"/>
  <c r="C33" i="2"/>
  <c r="B34" i="2"/>
  <c r="C34" i="2"/>
  <c r="A35" i="2"/>
  <c r="B36" i="2"/>
  <c r="C36" i="2"/>
  <c r="B37" i="2"/>
  <c r="C37" i="2"/>
  <c r="B38" i="2"/>
  <c r="C38" i="2"/>
  <c r="B39" i="2"/>
  <c r="C39" i="2"/>
  <c r="B40" i="2"/>
  <c r="C40" i="2"/>
  <c r="B41" i="2"/>
  <c r="C41" i="2"/>
  <c r="B42" i="2"/>
  <c r="C42" i="2"/>
  <c r="C43" i="2"/>
  <c r="B44" i="2"/>
  <c r="C44" i="2"/>
  <c r="A45" i="2"/>
  <c r="B46" i="2"/>
  <c r="C46" i="2"/>
  <c r="A49" i="2"/>
  <c r="B50" i="2"/>
  <c r="C50" i="2"/>
  <c r="B51" i="2"/>
  <c r="C51" i="2"/>
  <c r="A52" i="2"/>
  <c r="B53" i="2"/>
  <c r="C53" i="2"/>
  <c r="B54" i="2"/>
  <c r="C54" i="2"/>
  <c r="B55" i="2"/>
  <c r="C55" i="2"/>
  <c r="D55" i="2"/>
  <c r="H57" i="40" s="1"/>
  <c r="A56" i="2"/>
  <c r="B57" i="2"/>
  <c r="C57" i="2"/>
  <c r="B58" i="2"/>
  <c r="C58" i="2"/>
  <c r="A59" i="2"/>
  <c r="B60" i="2"/>
  <c r="C60" i="2"/>
  <c r="A61" i="2"/>
  <c r="B62" i="2"/>
  <c r="C62" i="2"/>
  <c r="B63" i="2"/>
  <c r="C63" i="2"/>
  <c r="A64" i="2"/>
  <c r="B65" i="2"/>
  <c r="C65" i="2"/>
  <c r="B66" i="2"/>
  <c r="C66" i="2"/>
  <c r="B67" i="2"/>
  <c r="C67" i="2"/>
  <c r="B68" i="2"/>
  <c r="C68" i="2"/>
  <c r="A69" i="2"/>
  <c r="B70" i="2"/>
  <c r="C70" i="2"/>
  <c r="B71" i="2"/>
  <c r="C71" i="2"/>
  <c r="B72" i="2"/>
  <c r="C72" i="2"/>
  <c r="A73" i="2"/>
  <c r="B74" i="2"/>
  <c r="C74" i="2"/>
  <c r="A75" i="2"/>
  <c r="B76" i="2"/>
  <c r="C76" i="2"/>
  <c r="B77" i="2"/>
  <c r="C77" i="2"/>
  <c r="A78" i="2"/>
  <c r="B79" i="2"/>
  <c r="C79" i="2"/>
  <c r="B80" i="2"/>
  <c r="C80" i="2"/>
  <c r="A83" i="2"/>
  <c r="A86" i="2"/>
  <c r="B87" i="2"/>
  <c r="C87" i="2"/>
  <c r="B88" i="2"/>
  <c r="C88" i="2"/>
  <c r="B89" i="2"/>
  <c r="C89" i="2"/>
  <c r="B90" i="2"/>
  <c r="C90" i="2"/>
  <c r="B91" i="2"/>
  <c r="C91" i="2"/>
  <c r="B96" i="2"/>
  <c r="C96" i="2"/>
  <c r="B97" i="2"/>
  <c r="C97" i="2"/>
  <c r="D98" i="1"/>
  <c r="C98" i="1"/>
  <c r="D97" i="1"/>
  <c r="C97" i="1"/>
  <c r="B96" i="1"/>
  <c r="D94" i="1"/>
  <c r="C94" i="1"/>
  <c r="D93" i="1"/>
  <c r="C93" i="1"/>
  <c r="D92" i="1"/>
  <c r="C92" i="1"/>
  <c r="D91" i="1"/>
  <c r="C91" i="1"/>
  <c r="D90" i="1"/>
  <c r="C90" i="1"/>
  <c r="B89" i="1"/>
  <c r="C87" i="1"/>
  <c r="B86" i="1"/>
  <c r="D82" i="1"/>
  <c r="C82" i="1"/>
  <c r="D81" i="1"/>
  <c r="C81" i="1"/>
  <c r="B80" i="1"/>
  <c r="D79" i="1"/>
  <c r="C79" i="1"/>
  <c r="D78" i="1"/>
  <c r="C78" i="1"/>
  <c r="B77" i="1"/>
  <c r="D76" i="1"/>
  <c r="C76" i="1"/>
  <c r="B75" i="1"/>
  <c r="D74" i="1"/>
  <c r="C74" i="1"/>
  <c r="D73" i="1"/>
  <c r="C73" i="1"/>
  <c r="D72" i="1"/>
  <c r="C72" i="1"/>
  <c r="B71" i="1"/>
  <c r="D70" i="1"/>
  <c r="C70" i="1"/>
  <c r="D69" i="1"/>
  <c r="C69" i="1"/>
  <c r="D68" i="1"/>
  <c r="C68" i="1"/>
  <c r="D67" i="1"/>
  <c r="C67" i="1"/>
  <c r="B66" i="1"/>
  <c r="D65" i="1"/>
  <c r="C65" i="1"/>
  <c r="D64" i="1"/>
  <c r="C64" i="1"/>
  <c r="B63" i="1"/>
  <c r="D62" i="1"/>
  <c r="C62" i="1"/>
  <c r="B61" i="1"/>
  <c r="D60" i="1"/>
  <c r="C60" i="1"/>
  <c r="C59" i="1"/>
  <c r="B58" i="1"/>
  <c r="D57" i="1"/>
  <c r="C57" i="1"/>
  <c r="D56" i="1"/>
  <c r="C56" i="1"/>
  <c r="D55" i="1"/>
  <c r="C55" i="1"/>
  <c r="B54" i="1"/>
  <c r="D53" i="1"/>
  <c r="C53" i="1"/>
  <c r="D52" i="1"/>
  <c r="C52" i="1"/>
  <c r="B51" i="1"/>
  <c r="D48" i="1"/>
  <c r="C48" i="1"/>
  <c r="B47" i="1"/>
  <c r="D46" i="1"/>
  <c r="C46" i="1"/>
  <c r="D45" i="1"/>
  <c r="D44" i="1"/>
  <c r="C44" i="1"/>
  <c r="C45" i="1" s="1"/>
  <c r="D43" i="1"/>
  <c r="C43" i="1"/>
  <c r="D42" i="1"/>
  <c r="C42" i="1"/>
  <c r="D41" i="1"/>
  <c r="C41" i="1"/>
  <c r="D40" i="1"/>
  <c r="C40" i="1"/>
  <c r="D39" i="1"/>
  <c r="C39" i="1"/>
  <c r="D38" i="1"/>
  <c r="C38" i="1"/>
  <c r="B37" i="1"/>
  <c r="D36" i="1"/>
  <c r="C36" i="1"/>
  <c r="D35" i="1"/>
  <c r="C35" i="1"/>
  <c r="B34" i="1"/>
  <c r="D33" i="1"/>
  <c r="C33" i="1"/>
  <c r="D32" i="1"/>
  <c r="C32" i="1"/>
  <c r="D31" i="1"/>
  <c r="C31" i="1"/>
  <c r="D30" i="1"/>
  <c r="C30" i="1"/>
  <c r="B29" i="1"/>
  <c r="D28" i="1"/>
  <c r="C28" i="1"/>
  <c r="D27" i="1"/>
  <c r="C27" i="1"/>
  <c r="D26" i="1"/>
  <c r="C26" i="1"/>
  <c r="B25" i="1"/>
  <c r="D24" i="1"/>
  <c r="C24" i="1"/>
  <c r="D23" i="1"/>
  <c r="C23" i="1"/>
  <c r="B22" i="1"/>
  <c r="D21" i="1"/>
  <c r="C21" i="1"/>
  <c r="B20" i="1" s="1"/>
  <c r="D19" i="1"/>
  <c r="C19" i="1"/>
  <c r="D18" i="1"/>
  <c r="C18" i="1"/>
  <c r="B17" i="1"/>
  <c r="D16" i="1"/>
  <c r="C16" i="1"/>
  <c r="D15" i="1"/>
  <c r="C15" i="1"/>
  <c r="D14" i="1"/>
  <c r="C14" i="1"/>
  <c r="B13" i="1"/>
  <c r="D12" i="1"/>
  <c r="C12" i="1"/>
  <c r="B11" i="1" s="1"/>
  <c r="C19" i="29"/>
  <c r="D90" i="43" s="1"/>
  <c r="G90" i="43" s="1"/>
  <c r="C18" i="29"/>
  <c r="D89" i="43" s="1"/>
  <c r="G89" i="43" s="1"/>
  <c r="C17" i="29"/>
  <c r="D88" i="43" s="1"/>
  <c r="G88" i="43" s="1"/>
  <c r="C16" i="29"/>
  <c r="D87" i="43" s="1"/>
  <c r="G87" i="43" s="1"/>
  <c r="C11" i="30"/>
  <c r="C16" i="22"/>
  <c r="C15" i="22"/>
  <c r="D79" i="43" s="1"/>
  <c r="G79" i="43" s="1"/>
  <c r="D77" i="2"/>
  <c r="H79" i="40" s="1"/>
  <c r="D76" i="2"/>
  <c r="H78" i="40" s="1"/>
  <c r="C12" i="36"/>
  <c r="C18" i="35"/>
  <c r="C17" i="35"/>
  <c r="C16" i="35"/>
  <c r="C20" i="34"/>
  <c r="D68" i="43" s="1"/>
  <c r="G68" i="43" s="1"/>
  <c r="C19" i="34"/>
  <c r="D67" i="43" s="1"/>
  <c r="G67" i="43" s="1"/>
  <c r="C18" i="34"/>
  <c r="D66" i="43" s="1"/>
  <c r="G66" i="43" s="1"/>
  <c r="C17" i="34"/>
  <c r="C16" i="21"/>
  <c r="D63" i="43" s="1"/>
  <c r="G63" i="43" s="1"/>
  <c r="C15" i="21"/>
  <c r="C11" i="20"/>
  <c r="D14" i="33"/>
  <c r="D57" i="2"/>
  <c r="C15" i="19"/>
  <c r="C17" i="25"/>
  <c r="C16" i="25"/>
  <c r="C16" i="17"/>
  <c r="D46" i="43" s="1"/>
  <c r="G46" i="43" s="1"/>
  <c r="D58" i="2" l="1"/>
  <c r="D58" i="43"/>
  <c r="H59" i="40"/>
  <c r="G48" i="43"/>
  <c r="H86" i="40"/>
  <c r="D84" i="43"/>
  <c r="G84" i="43" s="1"/>
  <c r="D80" i="43"/>
  <c r="G80" i="43" s="1"/>
  <c r="D74" i="2"/>
  <c r="H76" i="40" s="1"/>
  <c r="D74" i="43"/>
  <c r="D72" i="2"/>
  <c r="H74" i="40" s="1"/>
  <c r="D72" i="43"/>
  <c r="D71" i="2"/>
  <c r="H73" i="40" s="1"/>
  <c r="D71" i="43"/>
  <c r="G71" i="43" s="1"/>
  <c r="D70" i="2"/>
  <c r="H72" i="40" s="1"/>
  <c r="D70" i="43"/>
  <c r="G70" i="43" s="1"/>
  <c r="D68" i="2"/>
  <c r="H70" i="40" s="1"/>
  <c r="D67" i="2"/>
  <c r="H69" i="40" s="1"/>
  <c r="D66" i="2"/>
  <c r="H68" i="40" s="1"/>
  <c r="D65" i="2"/>
  <c r="H67" i="40" s="1"/>
  <c r="D65" i="43"/>
  <c r="G65" i="43" s="1"/>
  <c r="D63" i="2"/>
  <c r="H65" i="40" s="1"/>
  <c r="D62" i="2"/>
  <c r="H64" i="40" s="1"/>
  <c r="D62" i="43"/>
  <c r="G62" i="43" s="1"/>
  <c r="D60" i="2"/>
  <c r="H62" i="40" s="1"/>
  <c r="D60" i="43"/>
  <c r="G60" i="43" s="1"/>
  <c r="H60" i="40"/>
  <c r="G58" i="43"/>
  <c r="D53" i="2"/>
  <c r="H55" i="40" s="1"/>
  <c r="D53" i="43"/>
  <c r="G53" i="43" s="1"/>
  <c r="D51" i="2"/>
  <c r="H53" i="40" s="1"/>
  <c r="D51" i="43"/>
  <c r="G51" i="43" s="1"/>
  <c r="D50" i="2"/>
  <c r="H52" i="40" s="1"/>
  <c r="D50" i="43"/>
  <c r="G50" i="43" s="1"/>
  <c r="D94" i="43"/>
  <c r="G94" i="43" s="1"/>
  <c r="D95" i="43"/>
  <c r="G95" i="43" s="1"/>
  <c r="G57" i="2"/>
  <c r="G99" i="2" s="1"/>
  <c r="H78" i="1"/>
  <c r="H87" i="1"/>
  <c r="D84" i="2"/>
  <c r="G84" i="2" s="1"/>
  <c r="G77" i="2"/>
  <c r="G55" i="2"/>
  <c r="D91" i="2"/>
  <c r="H93" i="40" s="1"/>
  <c r="D90" i="2"/>
  <c r="H92" i="40" s="1"/>
  <c r="D87" i="2"/>
  <c r="H89" i="40" s="1"/>
  <c r="D88" i="2"/>
  <c r="H90" i="40" s="1"/>
  <c r="G92" i="2"/>
  <c r="D89" i="2"/>
  <c r="H91" i="40" s="1"/>
  <c r="D79" i="2"/>
  <c r="H81" i="40" s="1"/>
  <c r="D80" i="2"/>
  <c r="H82" i="40" s="1"/>
  <c r="D46" i="2"/>
  <c r="H48" i="40" s="1"/>
  <c r="H97" i="40"/>
  <c r="H96" i="40"/>
  <c r="G76" i="2"/>
  <c r="G58" i="2"/>
  <c r="D54" i="2"/>
  <c r="H56" i="40" s="1"/>
  <c r="H65" i="1"/>
  <c r="H57" i="1"/>
  <c r="H59" i="1"/>
  <c r="H95" i="1"/>
  <c r="H79" i="1"/>
  <c r="G74" i="43" l="1"/>
  <c r="G72" i="43"/>
  <c r="G72" i="2"/>
  <c r="H70" i="1"/>
  <c r="G70" i="2"/>
  <c r="G68" i="2"/>
  <c r="G66" i="2"/>
  <c r="H74" i="1"/>
  <c r="G67" i="2"/>
  <c r="H72" i="1"/>
  <c r="G71" i="2"/>
  <c r="G89" i="2"/>
  <c r="G79" i="2"/>
  <c r="G74" i="2"/>
  <c r="H76" i="1"/>
  <c r="H73" i="1"/>
  <c r="H69" i="1"/>
  <c r="H68" i="1"/>
  <c r="H67" i="1"/>
  <c r="G65" i="2"/>
  <c r="G63" i="2"/>
  <c r="H64" i="1"/>
  <c r="G62" i="2"/>
  <c r="G60" i="2"/>
  <c r="H62" i="1"/>
  <c r="H60" i="1"/>
  <c r="H55" i="1"/>
  <c r="G53" i="2"/>
  <c r="G51" i="2"/>
  <c r="H53" i="1"/>
  <c r="H52" i="1"/>
  <c r="G50" i="2"/>
  <c r="G91" i="2"/>
  <c r="H98" i="1"/>
  <c r="H91" i="1"/>
  <c r="G80" i="2"/>
  <c r="H93" i="1"/>
  <c r="G54" i="2"/>
  <c r="H97" i="1"/>
  <c r="G88" i="2"/>
  <c r="H90" i="1"/>
  <c r="H92" i="1"/>
  <c r="G90" i="2"/>
  <c r="G87" i="2"/>
  <c r="H94" i="1"/>
  <c r="H82" i="1"/>
  <c r="H81" i="1"/>
  <c r="H48" i="1"/>
  <c r="H56" i="1"/>
  <c r="H49" i="1"/>
  <c r="G46" i="2"/>
  <c r="D36" i="2"/>
  <c r="H38" i="40" s="1"/>
  <c r="D42" i="2"/>
  <c r="H44" i="40" s="1"/>
  <c r="D37" i="2"/>
  <c r="H39" i="40" s="1"/>
  <c r="D44" i="2"/>
  <c r="H46" i="40" s="1"/>
  <c r="D38" i="2"/>
  <c r="H40" i="40" s="1"/>
  <c r="D39" i="2"/>
  <c r="H41" i="40" s="1"/>
  <c r="D43" i="2"/>
  <c r="H45" i="40" s="1"/>
  <c r="D40" i="2"/>
  <c r="H42" i="40" s="1"/>
  <c r="D41" i="2"/>
  <c r="H43" i="40" s="1"/>
  <c r="C14" i="15"/>
  <c r="D34" i="43" s="1"/>
  <c r="G34" i="43" s="1"/>
  <c r="C13" i="15"/>
  <c r="D33" i="43" s="1"/>
  <c r="G33" i="43" s="1"/>
  <c r="C17" i="31"/>
  <c r="D28" i="43" s="1"/>
  <c r="G28" i="43" s="1"/>
  <c r="C17" i="27"/>
  <c r="C16" i="27"/>
  <c r="C15" i="27"/>
  <c r="C12" i="5"/>
  <c r="D10" i="2" s="1"/>
  <c r="C18" i="8"/>
  <c r="C17" i="8"/>
  <c r="C16" i="8"/>
  <c r="D12" i="2" s="1"/>
  <c r="D17" i="2"/>
  <c r="H19" i="40" s="1"/>
  <c r="D16" i="2"/>
  <c r="H18" i="40" s="1"/>
  <c r="H41" i="1" l="1"/>
  <c r="D26" i="2"/>
  <c r="H28" i="40" s="1"/>
  <c r="D26" i="43"/>
  <c r="G26" i="43" s="1"/>
  <c r="D25" i="2"/>
  <c r="H27" i="40" s="1"/>
  <c r="D25" i="43"/>
  <c r="G25" i="43" s="1"/>
  <c r="D24" i="2"/>
  <c r="H26" i="40" s="1"/>
  <c r="D24" i="43"/>
  <c r="G24" i="43" s="1"/>
  <c r="D14" i="2"/>
  <c r="H16" i="40" s="1"/>
  <c r="G14" i="43"/>
  <c r="D13" i="2"/>
  <c r="H15" i="40" s="1"/>
  <c r="G13" i="43"/>
  <c r="H14" i="40"/>
  <c r="G12" i="43"/>
  <c r="H12" i="40"/>
  <c r="D10" i="43"/>
  <c r="G10" i="43" s="1"/>
  <c r="H46" i="1"/>
  <c r="G42" i="2"/>
  <c r="H42" i="1"/>
  <c r="H45" i="1"/>
  <c r="H39" i="1"/>
  <c r="G41" i="2"/>
  <c r="G38" i="2"/>
  <c r="H38" i="1"/>
  <c r="G39" i="2"/>
  <c r="D33" i="2"/>
  <c r="H35" i="40" s="1"/>
  <c r="D34" i="2"/>
  <c r="H36" i="40" s="1"/>
  <c r="D31" i="2"/>
  <c r="D28" i="2"/>
  <c r="D19" i="2"/>
  <c r="H21" i="40" s="1"/>
  <c r="G37" i="2"/>
  <c r="D21" i="2"/>
  <c r="H23" i="40" s="1"/>
  <c r="D22" i="2"/>
  <c r="H24" i="40" s="1"/>
  <c r="G43" i="2"/>
  <c r="G36" i="2"/>
  <c r="H44" i="1"/>
  <c r="H43" i="1"/>
  <c r="G40" i="2"/>
  <c r="H40" i="1"/>
  <c r="G44" i="2"/>
  <c r="H19" i="1"/>
  <c r="G17" i="2"/>
  <c r="H27" i="1"/>
  <c r="G25" i="2"/>
  <c r="H18" i="1"/>
  <c r="G16" i="2"/>
  <c r="H12" i="1"/>
  <c r="G10" i="2"/>
  <c r="H30" i="40" l="1"/>
  <c r="H33" i="40"/>
  <c r="H16" i="1"/>
  <c r="G14" i="2"/>
  <c r="H15" i="1"/>
  <c r="G13" i="2"/>
  <c r="G24" i="2"/>
  <c r="H26" i="1"/>
  <c r="H28" i="1"/>
  <c r="G26" i="2"/>
  <c r="H14" i="1"/>
  <c r="G12" i="2"/>
  <c r="G33" i="2"/>
  <c r="H35" i="1"/>
  <c r="G34" i="2"/>
  <c r="H36" i="1"/>
  <c r="H33" i="1"/>
  <c r="G31" i="2"/>
  <c r="G28" i="2"/>
  <c r="H30" i="1"/>
  <c r="G19" i="2"/>
  <c r="H21" i="1"/>
  <c r="H24" i="1"/>
  <c r="G21" i="2"/>
  <c r="G22" i="2"/>
  <c r="H23" i="1"/>
  <c r="D30" i="2"/>
  <c r="H32" i="40" l="1"/>
  <c r="H32" i="1"/>
  <c r="G30" i="2"/>
  <c r="D29" i="2"/>
  <c r="H31" i="40" l="1"/>
  <c r="H100" i="40" s="1"/>
  <c r="G29" i="2"/>
  <c r="H31" i="1"/>
  <c r="H10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<sst xmlns="http://schemas.openxmlformats.org/spreadsheetml/2006/main" count="665" uniqueCount="345">
  <si>
    <t>INSTRUCTIES</t>
  </si>
  <si>
    <r>
      <rPr>
        <b/>
        <u/>
        <sz val="15"/>
        <color theme="1"/>
        <rFont val="Arial"/>
        <family val="2"/>
      </rPr>
      <t>Stap 1</t>
    </r>
    <r>
      <rPr>
        <b/>
        <sz val="15"/>
        <color theme="1"/>
        <rFont val="Arial"/>
        <family val="2"/>
      </rPr>
      <t>: Inschrijver zal in de tabs ''BB1 t/m BB23'' de gele gemarkeerde cellen invullen. In deze cellen zal de inschrijver zijn prijs excl. BTW invullen.</t>
    </r>
  </si>
  <si>
    <r>
      <rPr>
        <b/>
        <u/>
        <sz val="15"/>
        <color theme="1"/>
        <rFont val="Arial"/>
        <family val="2"/>
      </rPr>
      <t>Stap 2:</t>
    </r>
    <r>
      <rPr>
        <b/>
        <sz val="15"/>
        <color theme="1"/>
        <rFont val="Arial"/>
        <family val="2"/>
      </rPr>
      <t xml:space="preserve"> De inschrijver vult in de tab "EMVI Casus Uitwerking 1" (Leiden Zuid-West) de geel gemarkeerde velden in. Het is van belang dat de inschrijver de casus (zoals omschreven in de leidraad) grondig heeft bestudeerd en op basis daarvan de benodigde aantallen per bouwblok invult in de geel gemarkeerde cellen. Als een bouwblok niet relevant is voor de uitvoering van de reinigingsdienst in deze casus, vult de inschrijver een nul (0) in de betreffende cel in. De inschrijver wordt beoordeeld op zowel financiële als kwalitatieve criteria bij deze casus.
</t>
    </r>
  </si>
  <si>
    <t>Note: De genoemde hoeveelheden zijn fictief en hieraan kunnen geen rechten worden ontleend.</t>
  </si>
  <si>
    <r>
      <rPr>
        <b/>
        <u/>
        <sz val="15"/>
        <color theme="1"/>
        <rFont val="Arial"/>
        <family val="2"/>
      </rPr>
      <t>Stap 3:</t>
    </r>
    <r>
      <rPr>
        <b/>
        <sz val="15"/>
        <color theme="1"/>
        <rFont val="Arial"/>
        <family val="2"/>
      </rPr>
      <t xml:space="preserve"> De inschrijver vult in de tab "EMVI Casus Uitwerking 2" (Alphen Noord) de geel gemarkeerde velden in. Het is vereist dat de inschrijver de casus (zoals omschreven in de leidraad) grondig heeft bestudeerd en op basis hiervan de benodigde aantallen per bouwblok invult in de geel gemarkeerde cellen. Indien een bouwblok niet nodig is voor de uitvoering van de reinigingsdienst in deze casus, vult de inschrijver een nul (0) in de betreffende cel in. De inschrijver wordt beoordeeld op zowel financiële als kwalitatieve criteria bij deze casus.</t>
    </r>
  </si>
  <si>
    <t xml:space="preserve">In de tab "EMVI Bouwblok Calculatie" hoeft de inschrijver niets in te vullen; dit tabblad wordt automatisch ingevuld. HHR heeft op basis van ervaring een fictieve inzet opgenomen, waaruit een ranking volgt.  (zie voor verdere uitleg artikel 6 van de leidraad).
</t>
  </si>
  <si>
    <t xml:space="preserve">Tabblad te gebruiken na Gunning </t>
  </si>
  <si>
    <r>
      <t xml:space="preserve">De tab "Pro-Forma Tarieven" zal na gunning bij elke opdracht worden gebruikt. In deze tab worden automatisch de tarieven ingevuld die de inschrijver heeft opgenomen in de tabs BB1 t/m BB23. Deze tarieven zullen per opdracht door de Opdrachtnemer worden gehanteerd bij het opstellen van zijn offerte(s) voor de te reinigen tanks. De Opdrachtnemer vult de benodigde aantallen/inzet per bouwblok in de blauw gemarkeerde cellen in. Als een bouwblok niet nodig is voor de uitvoering van de reinigingsdienst, vult de Opdrachtnemer een nul (0) in de blauw gemarkeerde cel in. </t>
    </r>
    <r>
      <rPr>
        <b/>
        <u/>
        <sz val="15"/>
        <color theme="1"/>
        <rFont val="Arial"/>
        <family val="2"/>
      </rPr>
      <t>In het aanbestedingproces hoeft inschrijver hier niks in te vullen!</t>
    </r>
    <r>
      <rPr>
        <b/>
        <sz val="15"/>
        <color theme="1"/>
        <rFont val="Arial"/>
        <family val="2"/>
      </rPr>
      <t xml:space="preserve">
</t>
    </r>
  </si>
  <si>
    <t>NOTE: in alle tabs mogen de grijs gemarkeerde cellen niet ingevuld of aangepast worden. Deze cellen worden automatisch gevuld.</t>
  </si>
  <si>
    <r>
      <t>Let op: In sommige bouwblokken zijn de werkvoorbereider, chauffeur en bediening, machinist of arbeid inbegrepen. Het overige benodigde personeel (</t>
    </r>
    <r>
      <rPr>
        <b/>
        <u/>
        <sz val="15"/>
        <rFont val="Arial"/>
        <family val="2"/>
      </rPr>
      <t>indien noodzakelijk</t>
    </r>
    <r>
      <rPr>
        <b/>
        <sz val="15"/>
        <rFont val="Arial"/>
        <family val="2"/>
      </rPr>
      <t>) voor de uitvoering van de reinigingsdienst (manuren) wordt berekend op basis van de tarieven die zijn vastgelegd in tabel BB22.</t>
    </r>
  </si>
  <si>
    <t xml:space="preserve">Tabbladen Benaming Bouwblokken </t>
  </si>
  <si>
    <t>Overige Tabbladen</t>
  </si>
  <si>
    <t>EMVI Bouwblok Calculatie</t>
  </si>
  <si>
    <t xml:space="preserve">Note: </t>
  </si>
  <si>
    <t>In het tabblad EMVI Tarievenblad Bouwblokken hoeft Inschrijver niks in te vullen!</t>
  </si>
  <si>
    <t>Het tabblad Tarievenblad Pro-Forma Tarievenblad Bouwblokken wordt gebruikt na Gunning, hier hoeft de Inschrijver ook niks in te vullen!</t>
  </si>
  <si>
    <t xml:space="preserve">Instructies: Inschrijver zal in de gele cellen de Tarieven invullen. </t>
  </si>
  <si>
    <t>NOTE: de grijs gemarkeerde cellen mogen niet ingevuld of aangepast worden. Deze cellen worden automatisch gevuld.</t>
  </si>
  <si>
    <t xml:space="preserve">BB 1: Werkvoorbereiding per opdracht, incl. locatiebezoek </t>
  </si>
  <si>
    <t>De werkvoorbereiding voor het reinigen van tanks omvat een locatiebezoek , grondige analyse van de opdracht, risicoanalyse, veiligheidsmaatregelen, selectie van apparatuur, en de planning van personeel en logistiek. Resultaat is een werkplan/ plan van aanpak incl. planning. Door goede voorbereiding en communicatie wordt ervoor gezorgd dat het reinigingsproces soepel en veilig verloopt, en dat het afval op de juiste manier wordt afgevoerd volgens de milieuregels.</t>
  </si>
  <si>
    <t>De werkvoorbereiding omvat minimaal de stappen en aandachtspunten zoals opgenomen in Bijlage 8 PvE, waarbij zowel de operationele als de veiligheidsaspecten van de taak worden gewaarborgd</t>
  </si>
  <si>
    <t>Werkvoorbereiding tarief per Opdracht</t>
  </si>
  <si>
    <r>
      <t xml:space="preserve">BB-1  </t>
    </r>
    <r>
      <rPr>
        <b/>
        <u/>
        <sz val="14"/>
        <color theme="1"/>
        <rFont val="Verdana"/>
        <family val="2"/>
      </rPr>
      <t>Vast Tarief</t>
    </r>
    <r>
      <rPr>
        <b/>
        <sz val="14"/>
        <color theme="1"/>
        <rFont val="Verdana"/>
        <family val="2"/>
      </rPr>
      <t xml:space="preserve"> Werkvoorbereiding per Opdracht, incl. arbeidskosten &amp; vervoer van en naar locatie</t>
    </r>
  </si>
  <si>
    <t xml:space="preserve">BB 2: Vacuümwagens </t>
  </si>
  <si>
    <r>
      <t xml:space="preserve">Inzet voor het zuigen en verwijderen van  de inhoud tanks incl. slib, zand en roostergoed. </t>
    </r>
    <r>
      <rPr>
        <u/>
        <sz val="12"/>
        <color theme="1"/>
        <rFont val="Verdana"/>
        <family val="2"/>
      </rPr>
      <t xml:space="preserve">Incl. chauffeur/bediener (1 persoon) en transport naar en van locatie,  incl. eventueel benodigde brandstof </t>
    </r>
    <r>
      <rPr>
        <sz val="12"/>
        <color theme="1"/>
        <rFont val="Verdana"/>
        <family val="2"/>
      </rPr>
      <t>. Vacuümwagens beschikken over een minimale pompcapaciteit van 3.000 m3/uur. De vacuümwagens hebben voldoende zuigkracht om een tank tot 8 meter diep te kunnen reinigen. Daarnaast beschikken de vacuümwagens over voldoende lengte slang met een diameters variërend van 2” t/m 6” (inch) om alle reinigingswerkzaamheden uit te kunnen voeren.</t>
    </r>
  </si>
  <si>
    <r>
      <t>BB-2a  vacuumwagen Capaciteit/ Inhoud: tot 12 m</t>
    </r>
    <r>
      <rPr>
        <b/>
        <vertAlign val="superscript"/>
        <sz val="12"/>
        <color theme="1"/>
        <rFont val="Verdana"/>
        <family val="2"/>
      </rPr>
      <t>3</t>
    </r>
  </si>
  <si>
    <t>Tarief inzet vaccuümwagen, incl transport (van en naar locatie), incl. slangen &amp; chauffeur/bediening (1 persoon)</t>
  </si>
  <si>
    <r>
      <t>BB-2b  Vacuumwagen Capaciteit/ Inhoud:  12 tot 30 m</t>
    </r>
    <r>
      <rPr>
        <b/>
        <vertAlign val="superscript"/>
        <sz val="12"/>
        <color theme="1"/>
        <rFont val="Verdana"/>
        <family val="2"/>
      </rPr>
      <t>3</t>
    </r>
  </si>
  <si>
    <r>
      <t>BB-2c  Vacuumwagen Capaciteit/ Inhoud:  &gt; 30 m</t>
    </r>
    <r>
      <rPr>
        <b/>
        <vertAlign val="superscript"/>
        <sz val="12"/>
        <color theme="1"/>
        <rFont val="Verdana"/>
        <family val="2"/>
      </rPr>
      <t>3</t>
    </r>
  </si>
  <si>
    <r>
      <t xml:space="preserve">BB-2a Tarief </t>
    </r>
    <r>
      <rPr>
        <b/>
        <u/>
        <sz val="12"/>
        <color theme="1"/>
        <rFont val="Verdana"/>
        <family val="2"/>
      </rPr>
      <t xml:space="preserve">per uur </t>
    </r>
    <r>
      <rPr>
        <b/>
        <sz val="12"/>
        <color theme="1"/>
        <rFont val="Verdana"/>
        <family val="2"/>
      </rPr>
      <t>vacuumwagen Capaciteit/ Inhoud: tot 12 m3</t>
    </r>
  </si>
  <si>
    <r>
      <t xml:space="preserve">BB-2b Tarief </t>
    </r>
    <r>
      <rPr>
        <b/>
        <u/>
        <sz val="12"/>
        <color theme="1"/>
        <rFont val="Verdana"/>
        <family val="2"/>
      </rPr>
      <t xml:space="preserve">per uur </t>
    </r>
    <r>
      <rPr>
        <b/>
        <sz val="12"/>
        <color theme="1"/>
        <rFont val="Verdana"/>
        <family val="2"/>
      </rPr>
      <t>vacuumwagen Capaciteit/ Inhoud: 12 tot 30 m3</t>
    </r>
  </si>
  <si>
    <r>
      <t xml:space="preserve">BB-2c Tarief </t>
    </r>
    <r>
      <rPr>
        <b/>
        <u/>
        <sz val="12"/>
        <color theme="1"/>
        <rFont val="Verdana"/>
        <family val="2"/>
      </rPr>
      <t>per uur</t>
    </r>
    <r>
      <rPr>
        <b/>
        <sz val="12"/>
        <color theme="1"/>
        <rFont val="Verdana"/>
        <family val="2"/>
      </rPr>
      <t xml:space="preserve"> vacuumwagen Capaciteit/ Inhoud: &gt; 30 m3</t>
    </r>
  </si>
  <si>
    <t xml:space="preserve">BB3: Spuitwagen (HD pompwagen) </t>
  </si>
  <si>
    <r>
      <t>Inzet voor spuiten t.b.v. inzet zuigwagens en/of reinigen tanks welke beschikken over een pompcapaciteit t/m 400 liter/minuut.</t>
    </r>
    <r>
      <rPr>
        <u/>
        <sz val="12"/>
        <color theme="1"/>
        <rFont val="Verdana"/>
        <family val="2"/>
      </rPr>
      <t xml:space="preserve"> Incl. chauffeur/bediener en transport naar en van locatie,  incl. eventueel benodigde brandstof </t>
    </r>
    <r>
      <rPr>
        <sz val="12"/>
        <color theme="1"/>
        <rFont val="Verdana"/>
        <family val="2"/>
      </rPr>
      <t>. De HD pompwagens kunnen een persdruk leveren tot 300 bar. Daarnaast beschikken de HD pompwagens over voldoende lengte slang met gangbare diameters om alle reinigingswerkzaamheden uit te kunnen voeren.</t>
    </r>
  </si>
  <si>
    <r>
      <t>·      BB-3a Spuitwagen watertank: 8 tot 12 m</t>
    </r>
    <r>
      <rPr>
        <b/>
        <vertAlign val="superscript"/>
        <sz val="12"/>
        <color theme="1"/>
        <rFont val="Verdana"/>
        <family val="2"/>
      </rPr>
      <t>3</t>
    </r>
  </si>
  <si>
    <t>Tarief inzet spuitwagen, incl transport (van en naar locatie), incl. slangen &amp; chauffeur/bediening (1 persoon) per uur</t>
  </si>
  <si>
    <t>·      BB-3b  Spuitwagen watertank: 12 m3 en groter</t>
  </si>
  <si>
    <t>Tarief inzet  spuitwagen, incl transport (van en naar locatie), incl. slangen &amp; chauffeur/bediening (1 persoon) per uur</t>
  </si>
  <si>
    <r>
      <t xml:space="preserve">BB-3a Tarief </t>
    </r>
    <r>
      <rPr>
        <b/>
        <u/>
        <sz val="12"/>
        <color theme="1"/>
        <rFont val="Verdana"/>
        <family val="2"/>
      </rPr>
      <t>per uur</t>
    </r>
    <r>
      <rPr>
        <b/>
        <sz val="12"/>
        <color theme="1"/>
        <rFont val="Verdana"/>
        <family val="2"/>
      </rPr>
      <t xml:space="preserve">  Spuitwagen watertank: 8 tot 12 m3</t>
    </r>
  </si>
  <si>
    <r>
      <t xml:space="preserve">BB-3b Tarief </t>
    </r>
    <r>
      <rPr>
        <b/>
        <u/>
        <sz val="12"/>
        <color theme="1"/>
        <rFont val="Verdana"/>
        <family val="2"/>
      </rPr>
      <t>per uur</t>
    </r>
    <r>
      <rPr>
        <b/>
        <sz val="12"/>
        <color theme="1"/>
        <rFont val="Verdana"/>
        <family val="2"/>
      </rPr>
      <t xml:space="preserve"> Spuitwagen watertank: 12 m3 en groter</t>
    </r>
  </si>
  <si>
    <t xml:space="preserve">BB4: Combiwagen </t>
  </si>
  <si>
    <r>
      <t xml:space="preserve">Inzet voor het Zuigen, Spuiten en Verwijderen van de inhoud tanks incl. slib, zand en roostergoed. </t>
    </r>
    <r>
      <rPr>
        <u/>
        <sz val="12"/>
        <color theme="1"/>
        <rFont val="Verdana"/>
        <family val="2"/>
      </rPr>
      <t xml:space="preserve">Incl. chauffeur/bediener ( 1 persoon) en transport naar en van locatie,  incl. eventueel benodigde brandstof </t>
    </r>
    <r>
      <rPr>
        <sz val="12"/>
        <color theme="1"/>
        <rFont val="Verdana"/>
        <family val="2"/>
      </rPr>
      <t xml:space="preserve">. Combiwagens beschikken over een minimale pompcapaciteit (zuigen) van 3.000 m3/uur. De combiwagens hebben voldoende zuigkracht om een tank tot 8 meter diep te kunnen reinigen.  Pompcapaciteit (persen) t/m 400 liter/minuut. De combiwagens kunnen een persdruk leveren tot 300 bar. Daarnaast beschikken de combiwagens over voldoende lengte slang met een diameters variërend van 2” t/m 6” (inch) om alle reinigingswerkzaamheden uit te kunnen voeren. </t>
    </r>
  </si>
  <si>
    <t>Capaciteit:</t>
  </si>
  <si>
    <r>
      <t>Watertank:</t>
    </r>
    <r>
      <rPr>
        <sz val="12"/>
        <color theme="1"/>
        <rFont val="Verdana"/>
        <family val="2"/>
      </rPr>
      <t xml:space="preserve"> 4 m³ tot 6 m³</t>
    </r>
  </si>
  <si>
    <r>
      <t>Vuilwatertank:</t>
    </r>
    <r>
      <rPr>
        <sz val="12"/>
        <color theme="1"/>
        <rFont val="Verdana"/>
        <family val="2"/>
      </rPr>
      <t xml:space="preserve"> 10 m³ tot 16 m³</t>
    </r>
  </si>
  <si>
    <r>
      <t>Waterdruk:</t>
    </r>
    <r>
      <rPr>
        <sz val="12"/>
        <color theme="1"/>
        <rFont val="Verdana"/>
        <family val="2"/>
      </rPr>
      <t xml:space="preserve"> tot 300 bar</t>
    </r>
  </si>
  <si>
    <t>Tarief inzet combiwagen incl transport (van en naar locatie) chauffeur en bediening (1 persoon) per uur</t>
  </si>
  <si>
    <r>
      <t xml:space="preserve">Tarief </t>
    </r>
    <r>
      <rPr>
        <b/>
        <u/>
        <sz val="12"/>
        <color theme="1"/>
        <rFont val="Verdana"/>
        <family val="2"/>
      </rPr>
      <t>per uur</t>
    </r>
    <r>
      <rPr>
        <b/>
        <sz val="12"/>
        <color theme="1"/>
        <rFont val="Verdana"/>
        <family val="2"/>
      </rPr>
      <t xml:space="preserve"> Combiwagen </t>
    </r>
  </si>
  <si>
    <t>BB5: Droogzetten tank</t>
  </si>
  <si>
    <r>
      <t xml:space="preserve">Inzet van materiaal/materieel t.b.v. het droogzetten van de tank.  Incl transport naar en van locatie. </t>
    </r>
    <r>
      <rPr>
        <u/>
        <sz val="12"/>
        <color theme="1"/>
        <rFont val="Verdana"/>
        <family val="2"/>
      </rPr>
      <t>Incl. eventueel benodigde brandstof (indien noodzakelijk)</t>
    </r>
    <r>
      <rPr>
        <sz val="12"/>
        <color theme="1"/>
        <rFont val="Verdana"/>
        <family val="2"/>
      </rPr>
      <t>. Na schoonmaak dient de tank droog opgeleverd te worden. Droog wil zeggen niet meer dan 3mm water op vloer.</t>
    </r>
  </si>
  <si>
    <t>Indien droogzetten van de tank niet mogelijk is op basis van overige BB's dan geldt BB5. Tarief is de inzet van materiaal en/of materieel wat anders is dan overige BB's</t>
  </si>
  <si>
    <t>BB5-a Inzet Materiaal/ Materieel</t>
  </si>
  <si>
    <t>Tarief inzet materiaal/materieel per uur</t>
  </si>
  <si>
    <t>BB5-b Mobilisatie en demobilisatie</t>
  </si>
  <si>
    <t>Tarief installatie mobilisatie en demobilsatie (zie Bijlage 8 PvE sub-artikels 2.2.16 en 2.2.25)</t>
  </si>
  <si>
    <r>
      <t xml:space="preserve">BB5-a Tarief </t>
    </r>
    <r>
      <rPr>
        <b/>
        <u/>
        <sz val="12"/>
        <color theme="1"/>
        <rFont val="Verdana"/>
        <family val="2"/>
      </rPr>
      <t>per uur</t>
    </r>
    <r>
      <rPr>
        <b/>
        <sz val="12"/>
        <color theme="1"/>
        <rFont val="Verdana"/>
        <family val="2"/>
      </rPr>
      <t xml:space="preserve"> inzetten materiaal/materieel tbv het droogzetten tank</t>
    </r>
  </si>
  <si>
    <r>
      <t xml:space="preserve">BB5-b </t>
    </r>
    <r>
      <rPr>
        <b/>
        <u/>
        <sz val="12"/>
        <color theme="1"/>
        <rFont val="Verdana"/>
        <family val="2"/>
      </rPr>
      <t>Vast Tarief</t>
    </r>
    <r>
      <rPr>
        <b/>
        <sz val="12"/>
        <color theme="1"/>
        <rFont val="Verdana"/>
        <family val="2"/>
      </rPr>
      <t xml:space="preserve"> mobilisatie &amp; demobilsatie tbv het droogzetten tank</t>
    </r>
  </si>
  <si>
    <t>* Indien er overige personeel noodzakelijk is voor de uitvoering zullen deze uren worden meegenomen in BB23</t>
  </si>
  <si>
    <t>BB6: Kraan en bakwagen</t>
  </si>
  <si>
    <r>
      <t xml:space="preserve">Inzet materieel </t>
    </r>
    <r>
      <rPr>
        <u/>
        <sz val="12"/>
        <color theme="1"/>
        <rFont val="Verdana"/>
        <family val="2"/>
      </rPr>
      <t>inclusief transport naar en van locatie, operationeel stellen en bediening ( 1 persoon), incl. eventueel benodigde brandstof .</t>
    </r>
    <r>
      <rPr>
        <sz val="12"/>
        <color theme="1"/>
        <rFont val="Verdana"/>
        <family val="2"/>
      </rPr>
      <t xml:space="preserve"> </t>
    </r>
    <r>
      <rPr>
        <sz val="12"/>
        <color theme="1"/>
        <rFont val="Aptos"/>
        <family val="2"/>
      </rPr>
      <t> </t>
    </r>
  </si>
  <si>
    <t>BB-6a Autolaadkraan 15 meter met radiografische bediening t/m 30 ton</t>
  </si>
  <si>
    <t>Tarief inzet autolaadkraan op locatie, incl. transport van en naar locatie en chauffeur/bediening (1 persoon). Per uur</t>
  </si>
  <si>
    <t>BB-6b Kraanauto + dieplader</t>
  </si>
  <si>
    <t>Tarief inzet kraanauto + dieplader op locatie, incl. transport van en naar locatie en chauffeur/bediening (1 persoon). Per uur</t>
  </si>
  <si>
    <t>BB-6c Bakwagen 35 m3</t>
  </si>
  <si>
    <t>Tarief inzet bakwagen op locatie, incl. transport van en naar locatie en chauffeur/bediening (1 persoon). Per uur</t>
  </si>
  <si>
    <r>
      <t xml:space="preserve">BB-6a Tarief </t>
    </r>
    <r>
      <rPr>
        <b/>
        <u/>
        <sz val="12"/>
        <color theme="1"/>
        <rFont val="Verdana"/>
        <family val="2"/>
      </rPr>
      <t>per uur</t>
    </r>
    <r>
      <rPr>
        <b/>
        <sz val="12"/>
        <color theme="1"/>
        <rFont val="Verdana"/>
        <family val="2"/>
      </rPr>
      <t xml:space="preserve"> Autolaadkraan 15 meter met radiografische bediening t/m 30 ton</t>
    </r>
  </si>
  <si>
    <r>
      <t xml:space="preserve">BB-6b Tarief </t>
    </r>
    <r>
      <rPr>
        <b/>
        <u/>
        <sz val="12"/>
        <color theme="1"/>
        <rFont val="Verdana"/>
        <family val="2"/>
      </rPr>
      <t>per uur</t>
    </r>
    <r>
      <rPr>
        <b/>
        <sz val="12"/>
        <color theme="1"/>
        <rFont val="Verdana"/>
        <family val="2"/>
      </rPr>
      <t xml:space="preserve"> Kraanauto + dieplader</t>
    </r>
  </si>
  <si>
    <r>
      <t xml:space="preserve">BB-6c Tarief </t>
    </r>
    <r>
      <rPr>
        <b/>
        <u/>
        <sz val="12"/>
        <color theme="1"/>
        <rFont val="Verdana"/>
        <family val="2"/>
      </rPr>
      <t>per uu</t>
    </r>
    <r>
      <rPr>
        <b/>
        <sz val="12"/>
        <color theme="1"/>
        <rFont val="Verdana"/>
        <family val="2"/>
      </rPr>
      <t xml:space="preserve">r Bakwagen 35 m3. </t>
    </r>
  </si>
  <si>
    <t>BB7: Telekraan</t>
  </si>
  <si>
    <r>
      <t xml:space="preserve">Inzet telekraan in tank </t>
    </r>
    <r>
      <rPr>
        <u/>
        <sz val="12"/>
        <color theme="1"/>
        <rFont val="Verdana"/>
        <family val="2"/>
      </rPr>
      <t>incl. eventueel benodigde brandstof , inclusief transport naar en van locatie, operationeel stellen en bediening (1 persoon).  </t>
    </r>
    <r>
      <rPr>
        <sz val="12"/>
        <color theme="1"/>
        <rFont val="Verdana"/>
        <family val="2"/>
      </rPr>
      <t xml:space="preserve"> </t>
    </r>
  </si>
  <si>
    <t>BB-7a Telekraan 50 ton</t>
  </si>
  <si>
    <r>
      <t xml:space="preserve">Tarief per uur inzet telekraan op locatie </t>
    </r>
    <r>
      <rPr>
        <u/>
        <sz val="12"/>
        <color theme="1"/>
        <rFont val="Verdana Pro"/>
        <family val="2"/>
      </rPr>
      <t>incl. eventueel benodigde brandstof , incl. transport van en naar locatie en chauffeur/machinist ( 1 persoon).</t>
    </r>
  </si>
  <si>
    <t>BB-7b Telekraan 70 ton</t>
  </si>
  <si>
    <t>Tarief per uur inzet telekraan op locatie incl. eventueel benodigde brandstof , incl. transport van en naar locatie en chauffeur/machinist ( 1 persoon).</t>
  </si>
  <si>
    <t>BB-7c Telekraan 200 ton</t>
  </si>
  <si>
    <r>
      <t xml:space="preserve">Tarief per uur inzet telekraan op locatie </t>
    </r>
    <r>
      <rPr>
        <u/>
        <sz val="12"/>
        <color theme="1"/>
        <rFont val="Verdana Pro"/>
        <family val="2"/>
      </rPr>
      <t>incl. eventueel benodigde brandstof , incl. eventueel benodigde brandstof , incl. transport van en naar locatie en chauffeur/machinist ( 1 persoon)</t>
    </r>
  </si>
  <si>
    <t>BB-7d Hydraulische knijperbak voor telekraan</t>
  </si>
  <si>
    <r>
      <t xml:space="preserve">Tarief per uur inzet hydraulische knijperbak </t>
    </r>
    <r>
      <rPr>
        <u/>
        <sz val="12"/>
        <color theme="1"/>
        <rFont val="Verdana Pro"/>
        <family val="2"/>
      </rPr>
      <t>incl. eventueel benodigde brandstof  incl. transport naar en van locatie.</t>
    </r>
  </si>
  <si>
    <r>
      <t xml:space="preserve">BB-7a Tarief </t>
    </r>
    <r>
      <rPr>
        <b/>
        <u/>
        <sz val="12"/>
        <color theme="1"/>
        <rFont val="Verdana "/>
      </rPr>
      <t>per uur</t>
    </r>
    <r>
      <rPr>
        <b/>
        <sz val="12"/>
        <color theme="1"/>
        <rFont val="Verdana "/>
      </rPr>
      <t xml:space="preserve"> inzet Telekraan 50 ton</t>
    </r>
  </si>
  <si>
    <r>
      <t xml:space="preserve">BB-7b Tarief </t>
    </r>
    <r>
      <rPr>
        <b/>
        <u/>
        <sz val="12"/>
        <color theme="1"/>
        <rFont val="Verdana "/>
      </rPr>
      <t>per uur</t>
    </r>
    <r>
      <rPr>
        <b/>
        <sz val="12"/>
        <color theme="1"/>
        <rFont val="Verdana "/>
      </rPr>
      <t xml:space="preserve"> inzet Telekraan 70 ton</t>
    </r>
  </si>
  <si>
    <r>
      <t xml:space="preserve">BB-7c Tarief </t>
    </r>
    <r>
      <rPr>
        <b/>
        <u/>
        <sz val="12"/>
        <color theme="1"/>
        <rFont val="Verdana "/>
      </rPr>
      <t>per uur</t>
    </r>
    <r>
      <rPr>
        <b/>
        <sz val="12"/>
        <color theme="1"/>
        <rFont val="Verdana "/>
      </rPr>
      <t xml:space="preserve"> inzet Telekraan 200 ton</t>
    </r>
  </si>
  <si>
    <r>
      <t xml:space="preserve">BB-7d Tarief </t>
    </r>
    <r>
      <rPr>
        <b/>
        <u/>
        <sz val="12"/>
        <color theme="1"/>
        <rFont val="Verdana "/>
      </rPr>
      <t>per uur</t>
    </r>
    <r>
      <rPr>
        <b/>
        <sz val="12"/>
        <color theme="1"/>
        <rFont val="Verdana "/>
      </rPr>
      <t xml:space="preserve"> inzet Hydraulische knijperbak voor telekraan</t>
    </r>
  </si>
  <si>
    <t>BB8: Wegoverbrugging</t>
  </si>
  <si>
    <r>
      <t xml:space="preserve">Voor het overbruggen van wegen of andere obstakels geldt een </t>
    </r>
    <r>
      <rPr>
        <u/>
        <sz val="12"/>
        <color theme="1"/>
        <rFont val="Verdana"/>
        <family val="2"/>
      </rPr>
      <t>vaste prijs per overbrugging</t>
    </r>
    <r>
      <rPr>
        <sz val="12"/>
        <color theme="1"/>
        <rFont val="Verdana"/>
        <family val="2"/>
      </rPr>
      <t>. Dit tarief omvat alle bijkomende werkzaamheden, zoals extra ondersteuning of bescherming van de leidingen.  De wegoverbrugging moet  voldoen aan minimale doorrijhoogte openbare weg (4,30 m). incl. installatie en de-installatie.</t>
    </r>
  </si>
  <si>
    <t xml:space="preserve"> Tijdens het lokatiebezoek zal de Opdrachtnemer tezamen met de Opdrachtgever bepalen of een wegoverbrugging noodzakelijk is.</t>
  </si>
  <si>
    <t>BB8-a Leveren wegoverbrugging, inclusief arbeidskosten, montage, gebruik en afvoer leidingwerk (materiaal), t-m  6 meter per 24 uur</t>
  </si>
  <si>
    <t xml:space="preserve">BB8-b Leveren wegoverbrugging , inclusief arbeidskosten, montage, gebruik en afvoer leidingwerk (materiaal), vanaf 6 meter per 24 uur </t>
  </si>
  <si>
    <r>
      <t>BB-8a  Tarief</t>
    </r>
    <r>
      <rPr>
        <b/>
        <u/>
        <sz val="12"/>
        <color theme="1"/>
        <rFont val="Verdana"/>
        <family val="2"/>
      </rPr>
      <t xml:space="preserve"> per 24 uu</t>
    </r>
    <r>
      <rPr>
        <b/>
        <sz val="12"/>
        <color theme="1"/>
        <rFont val="Verdana"/>
        <family val="2"/>
      </rPr>
      <t xml:space="preserve">r leveren wegoverbrugging , inclusief arbeidskosten, montage, gebruik en afvoer leidingwerk (materiaal), t-m 6 meter </t>
    </r>
  </si>
  <si>
    <r>
      <t xml:space="preserve">BB-8b Tarief </t>
    </r>
    <r>
      <rPr>
        <b/>
        <u/>
        <sz val="12"/>
        <color theme="1"/>
        <rFont val="Verdana"/>
        <family val="2"/>
      </rPr>
      <t>per 24 uur</t>
    </r>
    <r>
      <rPr>
        <b/>
        <sz val="12"/>
        <color theme="1"/>
        <rFont val="Verdana"/>
        <family val="2"/>
      </rPr>
      <t xml:space="preserve"> leveren wegoverbrugging, inclusief arbeidskosten, montage, gebruik en afvoer leidingwerk (materiaal), vanaf 6 meter </t>
    </r>
  </si>
  <si>
    <t>BB9: Vuilwaterpompen</t>
  </si>
  <si>
    <r>
      <t>Inzet van vuilwaterpompen om de inhoud uit de tank te verwijderen. De prijs is</t>
    </r>
    <r>
      <rPr>
        <u/>
        <sz val="14"/>
        <color theme="1"/>
        <rFont val="Verdana"/>
        <family val="2"/>
      </rPr>
      <t xml:space="preserve"> incl. eventueel benodigde brandstof, incl transport van en naar locatie, installatie/montage, demontage en materialen </t>
    </r>
  </si>
  <si>
    <t xml:space="preserve"> Tijdens het locatiebezoek zal de Opdrachtnemer bepalen of en welke pomp(en) erin gezet gaan worden</t>
  </si>
  <si>
    <t xml:space="preserve">BB9-A Inzet vuilwaterpomp capaciteit 0-50 m3/h </t>
  </si>
  <si>
    <r>
      <t xml:space="preserve">Tarief inzet en gebruik </t>
    </r>
    <r>
      <rPr>
        <u/>
        <sz val="14"/>
        <color theme="1"/>
        <rFont val="Verdana"/>
        <family val="2"/>
      </rPr>
      <t>per uur</t>
    </r>
    <r>
      <rPr>
        <sz val="14"/>
        <color theme="1"/>
        <rFont val="Verdana"/>
        <family val="2"/>
      </rPr>
      <t xml:space="preserve"> vuilwaterpomp incl. 20 meter leiding, incl. eventueel benodigde brandstof </t>
    </r>
  </si>
  <si>
    <t>BB9-B Inzet vuilwaterpomp capaciteit 50-150 m3/h</t>
  </si>
  <si>
    <r>
      <t xml:space="preserve">Tarief inzet en gebruik </t>
    </r>
    <r>
      <rPr>
        <u/>
        <sz val="14"/>
        <color theme="1"/>
        <rFont val="Verdana"/>
        <family val="2"/>
      </rPr>
      <t xml:space="preserve">per uur </t>
    </r>
    <r>
      <rPr>
        <sz val="14"/>
        <color theme="1"/>
        <rFont val="Verdana"/>
        <family val="2"/>
      </rPr>
      <t xml:space="preserve">vuilwaterpomp incl. 20 meter leiding, incl. eventueel benodigde brandstof </t>
    </r>
  </si>
  <si>
    <t>BB9-C Inzet vuilwaterpomp capaciteit 150 – 300 m3/h</t>
  </si>
  <si>
    <t>BB9-D Inzet vuilwaterpomp capaciteit 300 -600 m3/h</t>
  </si>
  <si>
    <t xml:space="preserve">Tarief inzet en gebruik per uur vuilwaterpomp incl. 20 meter leiding, incl. eventueel benodigde brandstof </t>
  </si>
  <si>
    <t>BB9-E Inzet vuilwaterpomp capaciteit 600- 800 m3/h</t>
  </si>
  <si>
    <r>
      <t xml:space="preserve">Tarief inzet en gebruik </t>
    </r>
    <r>
      <rPr>
        <u/>
        <sz val="14"/>
        <color rgb="FF000000"/>
        <rFont val="Verdana"/>
        <family val="2"/>
      </rPr>
      <t>per uur</t>
    </r>
    <r>
      <rPr>
        <sz val="14"/>
        <color rgb="FF000000"/>
        <rFont val="Verdana"/>
        <family val="2"/>
      </rPr>
      <t xml:space="preserve"> vuilwaterpomp incl. 20 meter leiding, incl. eventueel benodigde brandstof</t>
    </r>
  </si>
  <si>
    <t>BB9-F Inzet Electrische versnijderpomp</t>
  </si>
  <si>
    <r>
      <t xml:space="preserve">Tarief inzet en gebruik </t>
    </r>
    <r>
      <rPr>
        <u/>
        <sz val="14"/>
        <color rgb="FF000000"/>
        <rFont val="Verdana"/>
        <family val="2"/>
      </rPr>
      <t>per uu</t>
    </r>
    <r>
      <rPr>
        <sz val="14"/>
        <color rgb="FF000000"/>
        <rFont val="Verdana"/>
        <family val="2"/>
      </rPr>
      <t xml:space="preserve">r electrische pomp incl. 20 meter leiding, transport, incl. eventueel benodigde brandstof </t>
    </r>
  </si>
  <si>
    <t>BB9-G Inzet Grindex (dompel) pomp of gelijkwaardig tot 50 m3/h</t>
  </si>
  <si>
    <r>
      <t xml:space="preserve">Tarief inzet en gebruik </t>
    </r>
    <r>
      <rPr>
        <u/>
        <sz val="14"/>
        <color rgb="FF000000"/>
        <rFont val="Verdana"/>
        <family val="2"/>
      </rPr>
      <t>per uur</t>
    </r>
    <r>
      <rPr>
        <sz val="14"/>
        <color rgb="FF000000"/>
        <rFont val="Verdana"/>
        <family val="2"/>
      </rPr>
      <t xml:space="preserve"> grindex (dompel)pomp, incl. 20 meter leiding, transport, incl. eventueel benodigde brandstof </t>
    </r>
  </si>
  <si>
    <t>BB9-H Inzet Grindex (dompel) pomp t/m 150 m3/h</t>
  </si>
  <si>
    <r>
      <t>Tarief inzet en gebruik</t>
    </r>
    <r>
      <rPr>
        <u/>
        <sz val="14"/>
        <color rgb="FF000000"/>
        <rFont val="Verdana"/>
        <family val="2"/>
      </rPr>
      <t xml:space="preserve"> per uu</t>
    </r>
    <r>
      <rPr>
        <sz val="14"/>
        <color rgb="FF000000"/>
        <rFont val="Verdana"/>
        <family val="2"/>
      </rPr>
      <t xml:space="preserve">r grindex (dompel)pomp, incl. 20 meter leiding, transport, incl. eventueel benodigde brandstof </t>
    </r>
  </si>
  <si>
    <t>BB9-I Mobilisatie en demobilisatie</t>
  </si>
  <si>
    <r>
      <rPr>
        <u/>
        <sz val="14"/>
        <color rgb="FF000000"/>
        <rFont val="Verdana"/>
        <family val="2"/>
      </rPr>
      <t>Vast Tarie</t>
    </r>
    <r>
      <rPr>
        <sz val="14"/>
        <color rgb="FF000000"/>
        <rFont val="Verdana"/>
        <family val="2"/>
      </rPr>
      <t>f per pomp voor installatie mobilisatie en demobilsatie  (zie Bijlage 8 PvE sub-artikels 2.2.16 en 2.2.25)</t>
    </r>
  </si>
  <si>
    <r>
      <t xml:space="preserve">BB9-a Tarief </t>
    </r>
    <r>
      <rPr>
        <b/>
        <u/>
        <sz val="14"/>
        <color theme="1"/>
        <rFont val="Verdana"/>
        <family val="2"/>
      </rPr>
      <t>per uur</t>
    </r>
    <r>
      <rPr>
        <b/>
        <sz val="14"/>
        <color theme="1"/>
        <rFont val="Verdana"/>
        <family val="2"/>
      </rPr>
      <t xml:space="preserve"> inzet vuilwaterpomp capaciteit 0-50 m3/h</t>
    </r>
  </si>
  <si>
    <r>
      <t xml:space="preserve">BB9-b Tarief </t>
    </r>
    <r>
      <rPr>
        <b/>
        <u/>
        <sz val="14"/>
        <color theme="1"/>
        <rFont val="Verdana"/>
        <family val="2"/>
      </rPr>
      <t>per uur</t>
    </r>
    <r>
      <rPr>
        <b/>
        <sz val="14"/>
        <color theme="1"/>
        <rFont val="Verdana"/>
        <family val="2"/>
      </rPr>
      <t xml:space="preserve">  inzet vuilwaterpomp capaciteit 50-150 m3/h</t>
    </r>
  </si>
  <si>
    <r>
      <t xml:space="preserve">BB9-c Tarief </t>
    </r>
    <r>
      <rPr>
        <b/>
        <u/>
        <sz val="14"/>
        <color theme="1"/>
        <rFont val="Verdana"/>
        <family val="2"/>
      </rPr>
      <t xml:space="preserve">per uur </t>
    </r>
    <r>
      <rPr>
        <b/>
        <sz val="14"/>
        <color theme="1"/>
        <rFont val="Verdana"/>
        <family val="2"/>
      </rPr>
      <t>inzet vuilwaterpomp capaciteit 150 – 300 m3/h</t>
    </r>
  </si>
  <si>
    <r>
      <t xml:space="preserve">BB9-d Tarief </t>
    </r>
    <r>
      <rPr>
        <b/>
        <u/>
        <sz val="14"/>
        <color theme="1"/>
        <rFont val="Verdana"/>
        <family val="2"/>
      </rPr>
      <t>per uur</t>
    </r>
    <r>
      <rPr>
        <b/>
        <sz val="14"/>
        <color theme="1"/>
        <rFont val="Verdana"/>
        <family val="2"/>
      </rPr>
      <t xml:space="preserve">  inzet vuilwaterpomp capaciteit 300 -600 m3/h</t>
    </r>
  </si>
  <si>
    <r>
      <t xml:space="preserve">BB9-e Tarief </t>
    </r>
    <r>
      <rPr>
        <b/>
        <u/>
        <sz val="14"/>
        <color theme="1"/>
        <rFont val="Verdana"/>
        <family val="2"/>
      </rPr>
      <t>per uur</t>
    </r>
    <r>
      <rPr>
        <b/>
        <sz val="14"/>
        <color theme="1"/>
        <rFont val="Verdana"/>
        <family val="2"/>
      </rPr>
      <t xml:space="preserve"> inzet vuilwaterpomp capaciteit 600- 800 m3/h</t>
    </r>
  </si>
  <si>
    <r>
      <t xml:space="preserve">BB9-f Tarief </t>
    </r>
    <r>
      <rPr>
        <b/>
        <u/>
        <sz val="14"/>
        <color theme="1"/>
        <rFont val="Verdana"/>
        <family val="2"/>
      </rPr>
      <t>per uur</t>
    </r>
    <r>
      <rPr>
        <b/>
        <sz val="14"/>
        <color theme="1"/>
        <rFont val="Verdana"/>
        <family val="2"/>
      </rPr>
      <t xml:space="preserve">  inzet Electrische versnijderpomp</t>
    </r>
  </si>
  <si>
    <r>
      <t xml:space="preserve">BB9-g Tarief </t>
    </r>
    <r>
      <rPr>
        <b/>
        <u/>
        <sz val="14"/>
        <color theme="1"/>
        <rFont val="Verdana"/>
        <family val="2"/>
      </rPr>
      <t>per uur</t>
    </r>
    <r>
      <rPr>
        <b/>
        <sz val="14"/>
        <color theme="1"/>
        <rFont val="Verdana"/>
        <family val="2"/>
      </rPr>
      <t xml:space="preserve"> inzet Grindex (dompel)pomp  of gelijkwaardig tot 50 m3/h</t>
    </r>
  </si>
  <si>
    <r>
      <t xml:space="preserve">BB9-h Tarief </t>
    </r>
    <r>
      <rPr>
        <b/>
        <u/>
        <sz val="14"/>
        <color theme="1"/>
        <rFont val="Verdana"/>
        <family val="2"/>
      </rPr>
      <t>per uur</t>
    </r>
    <r>
      <rPr>
        <b/>
        <sz val="14"/>
        <color theme="1"/>
        <rFont val="Verdana"/>
        <family val="2"/>
      </rPr>
      <t xml:space="preserve"> inzet Grindex (dompel)pomp  of gelijkwaardig tot t/m 150 m3/h </t>
    </r>
  </si>
  <si>
    <r>
      <t xml:space="preserve">BB9-i </t>
    </r>
    <r>
      <rPr>
        <b/>
        <u/>
        <sz val="14"/>
        <color theme="1"/>
        <rFont val="Verdana"/>
        <family val="2"/>
      </rPr>
      <t>Vast Tarief</t>
    </r>
    <r>
      <rPr>
        <b/>
        <sz val="14"/>
        <color theme="1"/>
        <rFont val="Verdana"/>
        <family val="2"/>
      </rPr>
      <t xml:space="preserve"> Mobilisatie en Demobilisatie Pomp</t>
    </r>
  </si>
  <si>
    <t xml:space="preserve">BB10: Zand scheiding/verwijdering </t>
  </si>
  <si>
    <t xml:space="preserve">Het scheiden van zand, op locatie, d.m.v. cycloneren, waarbij het zand wordt gescheiden van de overige inhoud van de tank. Incl. de benodigde toe- en afvoer van de installatie, opstellen en afbreken van installatie, incl. eventueel benodigde brandstof . Incl. tijdelijke opslag zand op locatie. </t>
  </si>
  <si>
    <t xml:space="preserve">BB10-a  Inzet zand scheiding/ verwijdering capaciteit 0-50 m3/h </t>
  </si>
  <si>
    <t>Tarief inzet zandscheiding per uur</t>
  </si>
  <si>
    <t xml:space="preserve">BB10-b Inzet zand scheiding/ verwijdering waterpompcapaciteit 50-150 m3/h </t>
  </si>
  <si>
    <t>BB10-c Mobilisatie en demobilisatie</t>
  </si>
  <si>
    <t>Tarief installatie mobilisatie en demobilsatie  (zie Bijlage 8 PvE sub-artikels 2.2.16 en 2.2.25)</t>
  </si>
  <si>
    <r>
      <t xml:space="preserve">BB10-a Tarief </t>
    </r>
    <r>
      <rPr>
        <b/>
        <u/>
        <sz val="12"/>
        <color theme="1"/>
        <rFont val="Verdana"/>
        <family val="2"/>
      </rPr>
      <t>per uur</t>
    </r>
    <r>
      <rPr>
        <b/>
        <sz val="12"/>
        <color theme="1"/>
        <rFont val="Verdana"/>
        <family val="2"/>
      </rPr>
      <t xml:space="preserve"> inzet scheiding/ verwijdering  capaciteit 0-50 m3/h  </t>
    </r>
  </si>
  <si>
    <r>
      <t xml:space="preserve">BB10-b Tarief </t>
    </r>
    <r>
      <rPr>
        <b/>
        <u/>
        <sz val="12"/>
        <rFont val="Verdana"/>
        <family val="2"/>
      </rPr>
      <t>per uur</t>
    </r>
    <r>
      <rPr>
        <b/>
        <sz val="12"/>
        <rFont val="Verdana"/>
        <family val="2"/>
      </rPr>
      <t xml:space="preserve"> inzet zand scheiding/ verwijdering waterpompcapaciteit 50-150 m3/h </t>
    </r>
  </si>
  <si>
    <r>
      <t xml:space="preserve">BB10-c </t>
    </r>
    <r>
      <rPr>
        <b/>
        <u/>
        <sz val="12"/>
        <color theme="1"/>
        <rFont val="Verdana"/>
        <family val="2"/>
      </rPr>
      <t>Vast Tarief</t>
    </r>
    <r>
      <rPr>
        <b/>
        <sz val="12"/>
        <color theme="1"/>
        <rFont val="Verdana"/>
        <family val="2"/>
      </rPr>
      <t xml:space="preserve"> Mobilisatie en Demobilisatie Zand scheiding/ verwijdering</t>
    </r>
  </si>
  <si>
    <t xml:space="preserve">BB11: Roostergoedverwijdering </t>
  </si>
  <si>
    <r>
      <t xml:space="preserve">Het scheiden van het roostergoed, op locatie, van de overige inhoud van de tank, </t>
    </r>
    <r>
      <rPr>
        <u/>
        <sz val="12"/>
        <color theme="1"/>
        <rFont val="Verdana"/>
        <family val="2"/>
      </rPr>
      <t>incl. de benodigde toe- en afvoer materialen om het roostergoed te kunnen verwijderen. Incl. eventueel benodigde brandstof Incl. tijdelijke opslag roostergoed op locatie.</t>
    </r>
    <r>
      <rPr>
        <sz val="12"/>
        <color theme="1"/>
        <rFont val="Verdana"/>
        <family val="2"/>
      </rPr>
      <t xml:space="preserve"> Perforatie diameter 5-6 mm.</t>
    </r>
  </si>
  <si>
    <t xml:space="preserve">BB11-a Roostergoedverwijdering capaciteit 0-300 m3/h </t>
  </si>
  <si>
    <t>Tarief inzet roostergoedverwijdering per uur</t>
  </si>
  <si>
    <t>BB11-b Mobilisatie en demobilisatie</t>
  </si>
  <si>
    <t>Vast Tarief installatie mobilisatie en demobilsatie  (zie Bijlage 8 PvE sub-artikels 2.2.16 en 2.2.25)</t>
  </si>
  <si>
    <r>
      <t xml:space="preserve">BB11-a  Tarief </t>
    </r>
    <r>
      <rPr>
        <b/>
        <u/>
        <sz val="14"/>
        <color theme="1"/>
        <rFont val="Verdana"/>
        <family val="2"/>
      </rPr>
      <t>per uur</t>
    </r>
    <r>
      <rPr>
        <b/>
        <sz val="14"/>
        <color theme="1"/>
        <rFont val="Verdana"/>
        <family val="2"/>
      </rPr>
      <t xml:space="preserve"> inzet Roostergoedverwijdering capaciteit 0-300 m3/h  </t>
    </r>
  </si>
  <si>
    <r>
      <t xml:space="preserve">BB11-b </t>
    </r>
    <r>
      <rPr>
        <b/>
        <u/>
        <sz val="14"/>
        <color theme="1"/>
        <rFont val="Verdana"/>
        <family val="2"/>
      </rPr>
      <t xml:space="preserve">Vast Tarief </t>
    </r>
    <r>
      <rPr>
        <b/>
        <sz val="14"/>
        <color theme="1"/>
        <rFont val="Verdana"/>
        <family val="2"/>
      </rPr>
      <t>Mobilisatie en Demobilisatie Roostergoedverwijdering</t>
    </r>
  </si>
  <si>
    <t>BB12: Mini shovel/Mini graver</t>
  </si>
  <si>
    <r>
      <t>Inzet kniklader/shovel/minigraver in tank,</t>
    </r>
    <r>
      <rPr>
        <u/>
        <sz val="12"/>
        <color theme="1"/>
        <rFont val="Verdana"/>
        <family val="2"/>
      </rPr>
      <t xml:space="preserve"> incl. eventueel benodigde brandstof, inclusief transport naar en van locatie, operationeel stellen en bediening.   </t>
    </r>
  </si>
  <si>
    <t>BB-12 a Mini shovel 1,5 ton</t>
  </si>
  <si>
    <t>Tarief per uur inzet incl. transport naar en van locatie, mobilisatie, demobilisatie  (zie Bijlage 8 PvE sub-artikels 2.2.16 en 2.2.25) en bediening/machinist ( 1 persoon)</t>
  </si>
  <si>
    <t>BB-12 b Mini shovel 2,5 ton</t>
  </si>
  <si>
    <t>BB-12 c Minigraver 2,5 ton</t>
  </si>
  <si>
    <r>
      <t xml:space="preserve">BB12-a  Tarief </t>
    </r>
    <r>
      <rPr>
        <b/>
        <u/>
        <sz val="12"/>
        <color theme="1"/>
        <rFont val="Verdana"/>
        <family val="2"/>
      </rPr>
      <t>per uur</t>
    </r>
    <r>
      <rPr>
        <b/>
        <sz val="12"/>
        <color theme="1"/>
        <rFont val="Verdana"/>
        <family val="2"/>
      </rPr>
      <t xml:space="preserve"> inzet Mini shovel 1,5 ton</t>
    </r>
  </si>
  <si>
    <r>
      <t xml:space="preserve">BB12-b  Tarief </t>
    </r>
    <r>
      <rPr>
        <b/>
        <u/>
        <sz val="12"/>
        <color theme="1"/>
        <rFont val="Verdana"/>
        <family val="2"/>
      </rPr>
      <t>per uur</t>
    </r>
    <r>
      <rPr>
        <b/>
        <sz val="12"/>
        <color theme="1"/>
        <rFont val="Verdana"/>
        <family val="2"/>
      </rPr>
      <t xml:space="preserve"> inzet Mini shovel 2,5 ton</t>
    </r>
  </si>
  <si>
    <r>
      <t xml:space="preserve">BB12-c  Tarief </t>
    </r>
    <r>
      <rPr>
        <b/>
        <u/>
        <sz val="12"/>
        <color theme="1"/>
        <rFont val="Verdana"/>
        <family val="2"/>
      </rPr>
      <t>per uur</t>
    </r>
    <r>
      <rPr>
        <b/>
        <sz val="12"/>
        <color theme="1"/>
        <rFont val="Verdana"/>
        <family val="2"/>
      </rPr>
      <t xml:space="preserve"> inzet Mini graver 2,5 ton</t>
    </r>
  </si>
  <si>
    <t>BB13: Leidingwerk en zuigslangen</t>
  </si>
  <si>
    <r>
      <t xml:space="preserve">Inzet en gebruik leidingwerk/zuigslangen t.b.v. werkzaamheden, </t>
    </r>
    <r>
      <rPr>
        <u/>
        <sz val="12"/>
        <color theme="1"/>
        <rFont val="Verdana"/>
        <family val="2"/>
      </rPr>
      <t>incl. eventueel benodigde brandstof ,  incl. transport naar en van locatie en mobilisatie en demobilisatie  (zie Bijlage 8 PvE sub-artikels 2.2.16 en 2.2.25)</t>
    </r>
  </si>
  <si>
    <t>BB-13a Extra leidingwerk per meter 2"</t>
  </si>
  <si>
    <r>
      <t>Tarief inzet leidingwerk,</t>
    </r>
    <r>
      <rPr>
        <u/>
        <sz val="12"/>
        <color theme="1"/>
        <rFont val="Verdana"/>
        <family val="2"/>
      </rPr>
      <t xml:space="preserve"> incl. eventueel benodigde brandstof,  incl. transport naar en van locatie, mobilisatie en demobilisatie</t>
    </r>
    <r>
      <rPr>
        <sz val="12"/>
        <color theme="1"/>
        <rFont val="Verdana"/>
        <family val="2"/>
      </rPr>
      <t xml:space="preserve">  (zie Bijlage 8 PvE sub-artikels 2.2.16 en 2.2.25)</t>
    </r>
  </si>
  <si>
    <t>BB-13b Extra leidingwerk  per  meter 4" of 6"</t>
  </si>
  <si>
    <r>
      <t xml:space="preserve">Tarief inzet leidingwerk, </t>
    </r>
    <r>
      <rPr>
        <u/>
        <sz val="12"/>
        <color theme="1"/>
        <rFont val="Verdana"/>
        <family val="2"/>
      </rPr>
      <t>incl. eventueel benodigde brandstof incl. transport naar en van locatie, mobilisatie en demobilisatie</t>
    </r>
    <r>
      <rPr>
        <sz val="12"/>
        <color theme="1"/>
        <rFont val="Verdana"/>
        <family val="2"/>
      </rPr>
      <t xml:space="preserve">  (zie Bijlage 8 PvE sub-artikels 2.2.16 en 2.2.25)</t>
    </r>
  </si>
  <si>
    <r>
      <t xml:space="preserve">BB13-a  Tarief </t>
    </r>
    <r>
      <rPr>
        <b/>
        <u/>
        <sz val="12"/>
        <color rgb="FF000000"/>
        <rFont val="Verdana"/>
        <family val="2"/>
      </rPr>
      <t>per 24 uur</t>
    </r>
    <r>
      <rPr>
        <b/>
        <sz val="12"/>
        <color rgb="FF000000"/>
        <rFont val="Verdana"/>
        <family val="2"/>
      </rPr>
      <t xml:space="preserve"> extra inzet leidingwerk per meter 2"</t>
    </r>
  </si>
  <si>
    <r>
      <t xml:space="preserve">BB13-b  Tarief </t>
    </r>
    <r>
      <rPr>
        <b/>
        <u/>
        <sz val="12"/>
        <color rgb="FF000000"/>
        <rFont val="Verdana"/>
        <family val="2"/>
      </rPr>
      <t>per 24 uur</t>
    </r>
    <r>
      <rPr>
        <b/>
        <sz val="12"/>
        <color rgb="FF000000"/>
        <rFont val="Verdana"/>
        <family val="2"/>
      </rPr>
      <t xml:space="preserve"> extra inzet leidingwerk per meter 4"of 6"</t>
    </r>
  </si>
  <si>
    <t>BB14: Safety Unit</t>
  </si>
  <si>
    <r>
      <t>Safety unit voor betreding van besloten ruimten met gevaarlijke gassen. De safety-unit dient uitgerust te zijn met onafhankelijke adembescherming voor één of meerdere personen tegelijkertijd, diverse afdaalsystemen en communicatiemiddelen. ATEX verlichting, Portaalkraan en/of driepoot, afzuiging tbv ventilatie, ladders, veiligheidsharnassen. I</t>
    </r>
    <r>
      <rPr>
        <u/>
        <sz val="12"/>
        <color theme="1"/>
        <rFont val="Verdana"/>
        <family val="2"/>
      </rPr>
      <t>nzet is,incl. eventueel benodigde brandstof, incl. transport naar en van in te zetten locatie.</t>
    </r>
  </si>
  <si>
    <t xml:space="preserve">Tarief beschikbaar stellen en inzetten materieel incl. mobilisatie en demobilisatie (zie Bijlage 8 PvE sub-artikels 2.2.16 en 2.2.25), incl. eventueel benodigde brandstof, incl transport naar en van locatie </t>
  </si>
  <si>
    <r>
      <t xml:space="preserve">BB14  Vast Tarief </t>
    </r>
    <r>
      <rPr>
        <b/>
        <u/>
        <sz val="12"/>
        <color theme="1"/>
        <rFont val="Verdana"/>
        <family val="2"/>
      </rPr>
      <t>per uur</t>
    </r>
    <r>
      <rPr>
        <b/>
        <sz val="12"/>
        <color theme="1"/>
        <rFont val="Verdana"/>
        <family val="2"/>
      </rPr>
      <t xml:space="preserve"> Inzet Safety Unit</t>
    </r>
  </si>
  <si>
    <t>BB15: Rijplaten</t>
  </si>
  <si>
    <r>
      <t>Inzet rijplaten indien noodzakelijk per plaat (1m x 5m x 0,01m)</t>
    </r>
    <r>
      <rPr>
        <sz val="12"/>
        <color rgb="FF000000"/>
        <rFont val="Aptos"/>
        <family val="2"/>
      </rPr>
      <t xml:space="preserve"> </t>
    </r>
    <r>
      <rPr>
        <u/>
        <sz val="12"/>
        <color rgb="FF000000"/>
        <rFont val="Verdana"/>
        <family val="2"/>
      </rPr>
      <t>inclusief transport naar en van locatie, arbeidskosten en gebruik</t>
    </r>
    <r>
      <rPr>
        <sz val="12"/>
        <color rgb="FF000000"/>
        <rFont val="Verdana"/>
        <family val="2"/>
      </rPr>
      <t>. Opdrachtnemer is verantwoordelijk voor de juiste materiaalkeuze.</t>
    </r>
  </si>
  <si>
    <t xml:space="preserve"> Tijdens de site survey zal de Opdrachtnemer tezamen met de Opdrachtgever bepalen of en hoeveel rijplaten er noodzakelijk zijn</t>
  </si>
  <si>
    <t>BB15-a Inzet Rijplaten</t>
  </si>
  <si>
    <t>Tarief per inzet plaat/ per week, inclusief transport naar en van locatie, arbeidskosten en gebruik.</t>
  </si>
  <si>
    <t>BB15-b Mobilisatie en demobilisatie</t>
  </si>
  <si>
    <r>
      <t xml:space="preserve">BB15-a Tarief </t>
    </r>
    <r>
      <rPr>
        <b/>
        <u/>
        <sz val="12"/>
        <color theme="1"/>
        <rFont val="Verdana"/>
        <family val="2"/>
      </rPr>
      <t>per plaat/ per week</t>
    </r>
    <r>
      <rPr>
        <b/>
        <sz val="12"/>
        <color theme="1"/>
        <rFont val="Verdana"/>
        <family val="2"/>
      </rPr>
      <t>,  inclusief transport naar en van locatie, arbeidskosten en gebruik.</t>
    </r>
  </si>
  <si>
    <r>
      <t xml:space="preserve">BB15-b </t>
    </r>
    <r>
      <rPr>
        <b/>
        <u/>
        <sz val="12"/>
        <color theme="1"/>
        <rFont val="Verdana"/>
        <family val="2"/>
      </rPr>
      <t>Vast Tarief</t>
    </r>
    <r>
      <rPr>
        <b/>
        <sz val="12"/>
        <color theme="1"/>
        <rFont val="Verdana"/>
        <family val="2"/>
      </rPr>
      <t xml:space="preserve"> Mobilisatie en Demobilisatie Rijplaten</t>
    </r>
  </si>
  <si>
    <t>BB16: Containers (vloeistof dicht)</t>
  </si>
  <si>
    <r>
      <t xml:space="preserve">Inzet en gebruik containers t.b.v. opslag van vrijgekomen materialen tijdens werkzaamheden </t>
    </r>
    <r>
      <rPr>
        <u/>
        <sz val="12"/>
        <color theme="1"/>
        <rFont val="Verdana"/>
        <family val="2"/>
      </rPr>
      <t>incl. transport naar en van locatie en mobilisatie en demobilisatie  (zie Bijlage 8 PvE sub-artikels 2.2.16 en 2.2.25)</t>
    </r>
  </si>
  <si>
    <r>
      <t>BB-16 a Container 10 m</t>
    </r>
    <r>
      <rPr>
        <b/>
        <vertAlign val="superscript"/>
        <sz val="12"/>
        <rFont val="Arial"/>
        <family val="2"/>
      </rPr>
      <t>3</t>
    </r>
  </si>
  <si>
    <t>Tarief incl. transport naar en van locatie, mobilisatie en demobilisatie per 24 uur</t>
  </si>
  <si>
    <t>BB-16 b Container 14 m3</t>
  </si>
  <si>
    <t>BB-16 c Container 28 m3</t>
  </si>
  <si>
    <t xml:space="preserve">BB-16 d Container 70 m3 </t>
  </si>
  <si>
    <r>
      <t xml:space="preserve">BB16-a Tarief </t>
    </r>
    <r>
      <rPr>
        <b/>
        <u/>
        <sz val="12"/>
        <color theme="1"/>
        <rFont val="Verdana"/>
        <family val="2"/>
      </rPr>
      <t>per 24 uur</t>
    </r>
    <r>
      <rPr>
        <b/>
        <sz val="12"/>
        <color theme="1"/>
        <rFont val="Verdana"/>
        <family val="2"/>
      </rPr>
      <t xml:space="preserve"> inzet Container 10 m3 </t>
    </r>
  </si>
  <si>
    <r>
      <t xml:space="preserve">BB16-b Tarief </t>
    </r>
    <r>
      <rPr>
        <b/>
        <u/>
        <sz val="12"/>
        <color theme="1"/>
        <rFont val="Verdana"/>
        <family val="2"/>
      </rPr>
      <t>per 24 uur</t>
    </r>
    <r>
      <rPr>
        <b/>
        <sz val="12"/>
        <color theme="1"/>
        <rFont val="Verdana"/>
        <family val="2"/>
      </rPr>
      <t xml:space="preserve"> inzet Container 14 m3 </t>
    </r>
  </si>
  <si>
    <t xml:space="preserve">BB16-c Tarief per 24 uur inzet Container 28 m3 </t>
  </si>
  <si>
    <r>
      <t xml:space="preserve">BB16-d Tarief </t>
    </r>
    <r>
      <rPr>
        <b/>
        <u/>
        <sz val="12"/>
        <color theme="1"/>
        <rFont val="Verdana"/>
        <family val="2"/>
      </rPr>
      <t>per 24 uur</t>
    </r>
    <r>
      <rPr>
        <b/>
        <sz val="12"/>
        <color theme="1"/>
        <rFont val="Verdana"/>
        <family val="2"/>
      </rPr>
      <t xml:space="preserve"> inzet Container 70 m3 </t>
    </r>
  </si>
  <si>
    <t>BB17: Voorzieningen</t>
  </si>
  <si>
    <r>
      <t>Inzet en gebruik schaftwagens, dixi en toiletvoorziening.</t>
    </r>
    <r>
      <rPr>
        <u/>
        <sz val="12"/>
        <color theme="1"/>
        <rFont val="Verdana"/>
        <family val="2"/>
      </rPr>
      <t xml:space="preserve"> </t>
    </r>
  </si>
  <si>
    <t>BB-17a Mobiele schaftwagen</t>
  </si>
  <si>
    <r>
      <t xml:space="preserve">Tarief per 24 uur inzet/gebruik mobiele schaftwagen, </t>
    </r>
    <r>
      <rPr>
        <u/>
        <sz val="12"/>
        <color theme="1"/>
        <rFont val="Verdana"/>
        <family val="2"/>
      </rPr>
      <t>incl. transport naar en van locatie, mobilisatie en demobilisatie  (zie Bijlage 8 PvE sub-artikels 2.2.16 en 2.2.25)</t>
    </r>
  </si>
  <si>
    <t>BB-17b Dixi</t>
  </si>
  <si>
    <r>
      <t xml:space="preserve">Tarief inzet/gebruik per 24 uur dixi </t>
    </r>
    <r>
      <rPr>
        <u/>
        <sz val="12"/>
        <color theme="1"/>
        <rFont val="Verdana"/>
        <family val="2"/>
      </rPr>
      <t xml:space="preserve">incl. periodieke schoonmaak/onderhoud, incl. transport naar en van locatie, mobilisatie en demobilisatie </t>
    </r>
    <r>
      <rPr>
        <sz val="12"/>
        <color theme="1"/>
        <rFont val="Verdana"/>
        <family val="2"/>
      </rPr>
      <t xml:space="preserve"> (zie Bijlage 8 PvE sub-artikels 2.2.16 en 2.2.25)</t>
    </r>
  </si>
  <si>
    <t>BB-17 c Toiletvoorziening</t>
  </si>
  <si>
    <r>
      <t>Tarief inzet/gebruik per 24 uur toiletvoorziening</t>
    </r>
    <r>
      <rPr>
        <u/>
        <sz val="12"/>
        <color theme="1"/>
        <rFont val="Verdana"/>
        <family val="2"/>
      </rPr>
      <t xml:space="preserve"> incl. periodieke schoonmaak/onderhoud, incl. transport naar en van locatie, mobilisatie en demobilisatie  (zie Bijlage 8 PvE sub-artikels 2.2.16 en 2.2.25)</t>
    </r>
  </si>
  <si>
    <t>BB17-a Tarief per 24 uur inzet BB-17a Mobiele schaftwagen</t>
  </si>
  <si>
    <t xml:space="preserve">BB17-b Tarief per 24 uur inzet Dixi  </t>
  </si>
  <si>
    <t>BB17-c Tarief per 24 uur inzet Toiletvoorziening</t>
  </si>
  <si>
    <t>BB18: Bouwhekken</t>
  </si>
  <si>
    <r>
      <rPr>
        <sz val="12"/>
        <color rgb="FF000000"/>
        <rFont val="Verdana"/>
        <family val="2"/>
      </rPr>
      <t xml:space="preserve">Inzet/gebruik bouwhekken indien noodzakelijk </t>
    </r>
    <r>
      <rPr>
        <u/>
        <sz val="12"/>
        <color rgb="FF000000"/>
        <rFont val="Verdana"/>
        <family val="2"/>
      </rPr>
      <t xml:space="preserve">inclusief transport naar en van locatie,  </t>
    </r>
    <r>
      <rPr>
        <sz val="12"/>
        <color rgb="FF000000"/>
        <rFont val="Verdana"/>
        <family val="2"/>
      </rPr>
      <t xml:space="preserve">                            </t>
    </r>
    <r>
      <rPr>
        <u/>
        <sz val="12"/>
        <color rgb="FF000000"/>
        <rFont val="Verdana"/>
        <family val="2"/>
      </rPr>
      <t>mobilisatie en demobilisatie (zie Bijlage 8 PvE sub-artikels 2.2.16 en 2.2.25)</t>
    </r>
  </si>
  <si>
    <t xml:space="preserve"> Tijdens de site survey zal de Opdrachtnemer tezamen met de Opdrachtgever bepalen of en hoeveel bouwhekken er noodzakelijk zijn</t>
  </si>
  <si>
    <t>BB18 Bouwhek per m1/24 uur</t>
  </si>
  <si>
    <t>BB18 Tarief bouwhek per m1/ per 24 uur</t>
  </si>
  <si>
    <t>BB19: Rolsteiger</t>
  </si>
  <si>
    <r>
      <t xml:space="preserve">Inzet/gebruik steiger indien noodzakelijk t.b.v. betreding tanks, </t>
    </r>
    <r>
      <rPr>
        <u/>
        <sz val="12"/>
        <color theme="1"/>
        <rFont val="Verdana"/>
        <family val="2"/>
      </rPr>
      <t>inclusief transport naar en van locatie, mobilisatie en demobilisatie  (zie Bijlage 8 PvE sub-artikels 2.2.16 en 2.2.25)</t>
    </r>
  </si>
  <si>
    <t xml:space="preserve"> Tijdens het lokatiebezoek zal de Opdrachtnemer tezamen met de Opdrachtgever bepalen of en welke steiger er noodzakelijk is. Wanneer een rolsteiger geen mogelijkheid is dan zullen Opdrachtgever en Opdrachtnemer in overleg treden over maatwerk. </t>
  </si>
  <si>
    <t>BB19.a  Rolsteiger t/m 5 meter hoogte</t>
  </si>
  <si>
    <t>Tarief inzet/ gebruik per 24 uur op locatie, incl. mobilisatie en demobilisatie, incl. aan en afvoer.</t>
  </si>
  <si>
    <t>BB19.b Rolsteiger t/m 8 meter hoogte</t>
  </si>
  <si>
    <r>
      <t xml:space="preserve">BB19-a Tarief </t>
    </r>
    <r>
      <rPr>
        <b/>
        <u/>
        <sz val="12"/>
        <color theme="1"/>
        <rFont val="Verdana"/>
        <family val="2"/>
      </rPr>
      <t>per 24 uur</t>
    </r>
    <r>
      <rPr>
        <b/>
        <sz val="12"/>
        <color theme="1"/>
        <rFont val="Verdana"/>
        <family val="2"/>
      </rPr>
      <t xml:space="preserve"> inzet/ gebruik Rolsteiger t/m 5 meter hoogte</t>
    </r>
  </si>
  <si>
    <r>
      <t xml:space="preserve">BB19-b Tarief </t>
    </r>
    <r>
      <rPr>
        <b/>
        <u/>
        <sz val="12"/>
        <color theme="1"/>
        <rFont val="Verdana"/>
        <family val="2"/>
      </rPr>
      <t>per 24 uu</t>
    </r>
    <r>
      <rPr>
        <b/>
        <sz val="12"/>
        <color theme="1"/>
        <rFont val="Verdana"/>
        <family val="2"/>
      </rPr>
      <t>r inzet/ gebruik Rolsteiger t/m 8 meter hoogte</t>
    </r>
  </si>
  <si>
    <t xml:space="preserve">BB20: Tijdelijke Slibverwerking </t>
  </si>
  <si>
    <t>Het inzetten van een ontwaterings installatie t.b.v. het ontwateren van slib uit de tank. Incl. mobilisatie/demobilisatie  (zie Bijlage 8 PvE sub-artikels 2.2.16 en 2.2.25)), PE-dosering, PE-verbruik, slibverlading aan- en afvoer installatie, opslag ontwaterd slib in door HHR beschikbaar gestelde containers.</t>
  </si>
  <si>
    <t>BB20-a: Tijdelijke Slibverwerking (ontwateringsinstallatie)</t>
  </si>
  <si>
    <t>Tarief inzet slibverwerking (ontwateringsinstallatie) per uur</t>
  </si>
  <si>
    <t>BB20-b Mobilisatie en demobilisatie</t>
  </si>
  <si>
    <t>Tarief installatie mobilisatie en demobilsatie Slibverwerking (incl. transport naar en van locatie)</t>
  </si>
  <si>
    <r>
      <t xml:space="preserve">BB20-a  Tarief </t>
    </r>
    <r>
      <rPr>
        <b/>
        <u/>
        <sz val="12"/>
        <color theme="1"/>
        <rFont val="Verdana"/>
        <family val="2"/>
      </rPr>
      <t>per uur</t>
    </r>
    <r>
      <rPr>
        <b/>
        <sz val="12"/>
        <color theme="1"/>
        <rFont val="Verdana"/>
        <family val="2"/>
      </rPr>
      <t xml:space="preserve"> Slibverwerking (ontwateringsinstallatie) </t>
    </r>
  </si>
  <si>
    <r>
      <t xml:space="preserve">BB20-b </t>
    </r>
    <r>
      <rPr>
        <b/>
        <u/>
        <sz val="12"/>
        <color theme="1"/>
        <rFont val="Verdana"/>
        <family val="2"/>
      </rPr>
      <t>Vast Tarief</t>
    </r>
    <r>
      <rPr>
        <b/>
        <sz val="12"/>
        <color theme="1"/>
        <rFont val="Verdana"/>
        <family val="2"/>
      </rPr>
      <t xml:space="preserve"> Mobilisatie en Demobilisatie Ontwateringsinstallatie</t>
    </r>
  </si>
  <si>
    <t>BB20-c Brandstof Verbruik op nacalculatie (zie 3.3.3 PvE)</t>
  </si>
  <si>
    <t>BB20-d PE verbruik op nacalculatie (zie PvE 3.2.8)</t>
  </si>
  <si>
    <t>BB21: Aggregaat</t>
  </si>
  <si>
    <t>Het inzetten van een aggregaat t.b.v. de inzet van roostergoedverwijdering/zandverwijdering/slibverwerking, incl. mobilisatie en demobilisatie installatie  (zie Bijlage 8 PvE sub-artikels 2.2.16 en 2.2.25) incl. aan- en afvoer. Diesel zal op basis van naclaculatie worden berekend</t>
  </si>
  <si>
    <t>BB21-a Inzet aggregaat per uur</t>
  </si>
  <si>
    <r>
      <t xml:space="preserve">BB21-a Tarief </t>
    </r>
    <r>
      <rPr>
        <b/>
        <u/>
        <sz val="12"/>
        <color theme="1"/>
        <rFont val="Verdana"/>
        <family val="2"/>
      </rPr>
      <t>per uur</t>
    </r>
    <r>
      <rPr>
        <b/>
        <sz val="12"/>
        <color theme="1"/>
        <rFont val="Verdana"/>
        <family val="2"/>
      </rPr>
      <t xml:space="preserve"> inzet aggregaat per uur</t>
    </r>
  </si>
  <si>
    <t>BB21-b Brandstof per liter Verbruik op nacalculatie (zie 3.3.3 PvE)</t>
  </si>
  <si>
    <t>BB22: Overig Personeel</t>
  </si>
  <si>
    <t>In te zetten personeel, incl. reis en verblijfkosten.</t>
  </si>
  <si>
    <r>
      <t xml:space="preserve">BB22-a Tarief </t>
    </r>
    <r>
      <rPr>
        <u/>
        <sz val="12"/>
        <color theme="1"/>
        <rFont val="Verdana"/>
        <family val="2"/>
      </rPr>
      <t>per uur</t>
    </r>
    <r>
      <rPr>
        <sz val="12"/>
        <color theme="1"/>
        <rFont val="Verdana"/>
        <family val="2"/>
      </rPr>
      <t xml:space="preserve"> Projectleider</t>
    </r>
  </si>
  <si>
    <r>
      <t xml:space="preserve">BB2-b Tarief </t>
    </r>
    <r>
      <rPr>
        <u/>
        <sz val="12"/>
        <color theme="1"/>
        <rFont val="Verdana"/>
        <family val="2"/>
      </rPr>
      <t xml:space="preserve">per uur </t>
    </r>
    <r>
      <rPr>
        <sz val="12"/>
        <color theme="1"/>
        <rFont val="Verdana"/>
        <family val="2"/>
      </rPr>
      <t>Werkvoorbereider (indien er tijdens werk zaken moeten worden aangepast/ gewijzigd)</t>
    </r>
  </si>
  <si>
    <r>
      <t xml:space="preserve">BB22-c Tarief </t>
    </r>
    <r>
      <rPr>
        <u/>
        <sz val="12"/>
        <color theme="1"/>
        <rFont val="Verdana"/>
        <family val="2"/>
      </rPr>
      <t>per uu</t>
    </r>
    <r>
      <rPr>
        <sz val="12"/>
        <color theme="1"/>
        <rFont val="Verdana"/>
        <family val="2"/>
      </rPr>
      <t>r Inzet hulpkracht</t>
    </r>
  </si>
  <si>
    <r>
      <t xml:space="preserve">BB22-d  Tarief </t>
    </r>
    <r>
      <rPr>
        <u/>
        <sz val="12"/>
        <color theme="1"/>
        <rFont val="Verdana"/>
        <family val="2"/>
      </rPr>
      <t>per uur</t>
    </r>
    <r>
      <rPr>
        <sz val="12"/>
        <color theme="1"/>
        <rFont val="Verdana"/>
        <family val="2"/>
      </rPr>
      <t xml:space="preserve"> Hulpkracht ademluchtdrager</t>
    </r>
  </si>
  <si>
    <r>
      <t xml:space="preserve">BB2-e Tarief </t>
    </r>
    <r>
      <rPr>
        <u/>
        <sz val="12"/>
        <color theme="1"/>
        <rFont val="Verdana"/>
        <family val="2"/>
      </rPr>
      <t>per uur</t>
    </r>
    <r>
      <rPr>
        <sz val="12"/>
        <color theme="1"/>
        <rFont val="Verdana"/>
        <family val="2"/>
      </rPr>
      <t xml:space="preserve"> Mangatwacht/ Veiligheidswacht</t>
    </r>
  </si>
  <si>
    <r>
      <t xml:space="preserve">BB2-e Tarief </t>
    </r>
    <r>
      <rPr>
        <u/>
        <sz val="12"/>
        <color theme="1"/>
        <rFont val="Verdana"/>
        <family val="2"/>
      </rPr>
      <t>per uur</t>
    </r>
    <r>
      <rPr>
        <sz val="12"/>
        <color theme="1"/>
        <rFont val="Verdana"/>
        <family val="2"/>
      </rPr>
      <t xml:space="preserve"> Operator tijdelijke slibverwerking</t>
    </r>
  </si>
  <si>
    <r>
      <t xml:space="preserve">BB22-a Tarief </t>
    </r>
    <r>
      <rPr>
        <b/>
        <u/>
        <sz val="12"/>
        <color theme="1"/>
        <rFont val="Verdana"/>
        <family val="2"/>
      </rPr>
      <t xml:space="preserve">per uur </t>
    </r>
    <r>
      <rPr>
        <b/>
        <sz val="12"/>
        <color theme="1"/>
        <rFont val="Verdana"/>
        <family val="2"/>
      </rPr>
      <t>Projectleider</t>
    </r>
  </si>
  <si>
    <r>
      <t xml:space="preserve">BB22-b Tarief </t>
    </r>
    <r>
      <rPr>
        <b/>
        <u/>
        <sz val="12"/>
        <color theme="1"/>
        <rFont val="Verdana"/>
        <family val="2"/>
      </rPr>
      <t>per uur</t>
    </r>
    <r>
      <rPr>
        <b/>
        <sz val="12"/>
        <color theme="1"/>
        <rFont val="Verdana"/>
        <family val="2"/>
      </rPr>
      <t xml:space="preserve"> Werkvoorbereider</t>
    </r>
  </si>
  <si>
    <r>
      <t>BB22-c Tarief</t>
    </r>
    <r>
      <rPr>
        <b/>
        <u/>
        <sz val="12"/>
        <color theme="1"/>
        <rFont val="Verdana"/>
        <family val="2"/>
      </rPr>
      <t xml:space="preserve"> per uur</t>
    </r>
    <r>
      <rPr>
        <b/>
        <sz val="12"/>
        <color theme="1"/>
        <rFont val="Verdana"/>
        <family val="2"/>
      </rPr>
      <t xml:space="preserve"> Hulpkracht</t>
    </r>
  </si>
  <si>
    <r>
      <t xml:space="preserve">BB22-d Tarief </t>
    </r>
    <r>
      <rPr>
        <b/>
        <u/>
        <sz val="12"/>
        <color theme="1"/>
        <rFont val="Verdana"/>
        <family val="2"/>
      </rPr>
      <t>per uur</t>
    </r>
    <r>
      <rPr>
        <b/>
        <sz val="12"/>
        <color theme="1"/>
        <rFont val="Verdana"/>
        <family val="2"/>
      </rPr>
      <t xml:space="preserve"> Hulpkracht ademluchtdrager</t>
    </r>
  </si>
  <si>
    <r>
      <t xml:space="preserve">BB22- eTarief </t>
    </r>
    <r>
      <rPr>
        <b/>
        <u/>
        <sz val="12"/>
        <color theme="1"/>
        <rFont val="Verdana"/>
        <family val="2"/>
      </rPr>
      <t>per uur</t>
    </r>
    <r>
      <rPr>
        <b/>
        <sz val="12"/>
        <color theme="1"/>
        <rFont val="Verdana"/>
        <family val="2"/>
      </rPr>
      <t xml:space="preserve"> Mangatwacht/ Veiligheidswacht</t>
    </r>
  </si>
  <si>
    <r>
      <t xml:space="preserve">BB22- f Tarief </t>
    </r>
    <r>
      <rPr>
        <b/>
        <u/>
        <sz val="12"/>
        <color theme="1"/>
        <rFont val="Verdana"/>
        <family val="2"/>
      </rPr>
      <t>per uur</t>
    </r>
    <r>
      <rPr>
        <b/>
        <sz val="12"/>
        <color theme="1"/>
        <rFont val="Verdana"/>
        <family val="2"/>
      </rPr>
      <t xml:space="preserve"> Operator tijdelijke slibverwerking</t>
    </r>
  </si>
  <si>
    <r>
      <t>Note: In sommige bouwblokken zijn o.a de werkvoorbereider, chauffeur en bediening, machinist etc. inbegrepen. Het overige benodigde personeel (indien noodzakelijk) voor de uitvoering van de reinigingsdienst (manuren) wordt bere</t>
    </r>
    <r>
      <rPr>
        <sz val="15"/>
        <color rgb="FFFF0000"/>
        <rFont val="Arial"/>
        <family val="2"/>
      </rPr>
      <t>kend op basis van bovenstaande</t>
    </r>
    <r>
      <rPr>
        <b/>
        <sz val="15"/>
        <color rgb="FFFF0000"/>
        <rFont val="Arial"/>
        <family val="2"/>
      </rPr>
      <t xml:space="preserve"> tarieven.</t>
    </r>
  </si>
  <si>
    <t xml:space="preserve">Instructies: Dit Bouwblok wordt tijdens inschrijving gebruikt voor de EMVI Casussen en de EMVI Bouwblok Calculatie. </t>
  </si>
  <si>
    <t xml:space="preserve">Zowel bij de Casussen als bij de EMVI Bouwblok Calculatie heeft HHR fictieve hoeveelheden opgenomen. </t>
  </si>
  <si>
    <t>BB23: Verwerken sediment</t>
  </si>
  <si>
    <t>Het afvoeren van zand en roostergoed.</t>
  </si>
  <si>
    <t>BB-23 a Verwerken zand</t>
  </si>
  <si>
    <t>Tarief afvoer en verwerking per ton (nacalculatie)</t>
  </si>
  <si>
    <t>BB-23 b Verwerken roostergoed</t>
  </si>
  <si>
    <r>
      <t xml:space="preserve">Tarief </t>
    </r>
    <r>
      <rPr>
        <u/>
        <sz val="12"/>
        <color rgb="FF000000"/>
        <rFont val="Verdana"/>
        <family val="2"/>
      </rPr>
      <t>per ton</t>
    </r>
    <r>
      <rPr>
        <sz val="12"/>
        <color rgb="FF000000"/>
        <rFont val="Verdana"/>
        <family val="2"/>
      </rPr>
      <t xml:space="preserve"> afvoer &amp; verwerking zand</t>
    </r>
  </si>
  <si>
    <r>
      <rPr>
        <sz val="12"/>
        <color rgb="FF000000"/>
        <rFont val="Verdana"/>
        <family val="2"/>
      </rPr>
      <t xml:space="preserve">Tarief </t>
    </r>
    <r>
      <rPr>
        <u/>
        <sz val="12"/>
        <color rgb="FF000000"/>
        <rFont val="Verdana"/>
        <family val="2"/>
      </rPr>
      <t>per ton</t>
    </r>
    <r>
      <rPr>
        <sz val="12"/>
        <color rgb="FF000000"/>
        <rFont val="Verdana"/>
        <family val="2"/>
      </rPr>
      <t xml:space="preserve"> afvoer &amp;</t>
    </r>
    <r>
      <rPr>
        <u/>
        <sz val="12"/>
        <color rgb="FF000000"/>
        <rFont val="Verdana"/>
        <family val="2"/>
      </rPr>
      <t xml:space="preserve"> </t>
    </r>
    <r>
      <rPr>
        <sz val="12"/>
        <color rgb="FF000000"/>
        <rFont val="Verdana"/>
        <family val="2"/>
      </rPr>
      <t>verwerking roostergoed</t>
    </r>
  </si>
  <si>
    <t>EMVI Uitwerking (financieel) Casus Leiden Zuid-West</t>
  </si>
  <si>
    <r>
      <t xml:space="preserve">Instructies: De Inschrijver geeft op basis van de casus aan welke bouwblokken en hoeveel inzet/aantallen benodigd zijn om de reinigingswerkzaamheden uit te voeren. Deze informatie vult hij in de gele cellen. </t>
    </r>
    <r>
      <rPr>
        <b/>
        <u/>
        <sz val="15"/>
        <color rgb="FFFF0000"/>
        <rFont val="Arial"/>
        <family val="2"/>
      </rPr>
      <t>Wanneer een bouwblok niet noodzakelijk of niet van toepassing is, vult de Inschrijver het aantal nul (0) in.</t>
    </r>
  </si>
  <si>
    <t>In het plan van aanpak zal de Inschrijver duidelijk onderbouwen welk materiaal, materieel en het benodigde aantal uren hij noodzakelijk acht voor de uitvoering van de casus, op basis van de onderstaande bouwblokken (BB's).</t>
  </si>
  <si>
    <t>Bouwblok #</t>
  </si>
  <si>
    <t>Activiteit/ Werkzaamheden</t>
  </si>
  <si>
    <t>Eenheid</t>
  </si>
  <si>
    <t>Prijs</t>
  </si>
  <si>
    <t>Inzet/ Aantal benodigd</t>
  </si>
  <si>
    <t>Totaal</t>
  </si>
  <si>
    <t>BB1</t>
  </si>
  <si>
    <t>BB2-a</t>
  </si>
  <si>
    <t>BB2-b</t>
  </si>
  <si>
    <t>BB2-c</t>
  </si>
  <si>
    <t>BB3-a</t>
  </si>
  <si>
    <t>BB3-b</t>
  </si>
  <si>
    <t>BB4</t>
  </si>
  <si>
    <t>BB5-a</t>
  </si>
  <si>
    <t>BB5-b</t>
  </si>
  <si>
    <t>BB6-a</t>
  </si>
  <si>
    <t>BB6-b</t>
  </si>
  <si>
    <t>BB6-c</t>
  </si>
  <si>
    <t>BB7-a</t>
  </si>
  <si>
    <t>BB7-b</t>
  </si>
  <si>
    <t>BB7-c</t>
  </si>
  <si>
    <t>BB7-d</t>
  </si>
  <si>
    <t>BB8-a</t>
  </si>
  <si>
    <t>BB8-b</t>
  </si>
  <si>
    <t>BB9-a</t>
  </si>
  <si>
    <t>BB9-b</t>
  </si>
  <si>
    <t>BB9-c</t>
  </si>
  <si>
    <t>BB9-d</t>
  </si>
  <si>
    <t>BB9-e</t>
  </si>
  <si>
    <t>BB9-f</t>
  </si>
  <si>
    <t>BB9-g</t>
  </si>
  <si>
    <t>BB9-h</t>
  </si>
  <si>
    <t>BB9-i</t>
  </si>
  <si>
    <t>BB10-a</t>
  </si>
  <si>
    <t>BB10-b</t>
  </si>
  <si>
    <t>BB10-c</t>
  </si>
  <si>
    <t>BB11-a</t>
  </si>
  <si>
    <t>BB11-b</t>
  </si>
  <si>
    <t>BB12-a</t>
  </si>
  <si>
    <t>BB12-b</t>
  </si>
  <si>
    <t>BB12-c</t>
  </si>
  <si>
    <t>BB13-a</t>
  </si>
  <si>
    <t>BB13-b</t>
  </si>
  <si>
    <t>BB14-a</t>
  </si>
  <si>
    <t>BB15-a</t>
  </si>
  <si>
    <t>BB15-b</t>
  </si>
  <si>
    <t>BB16-a</t>
  </si>
  <si>
    <t>BB16-d</t>
  </si>
  <si>
    <t>BB16-c</t>
  </si>
  <si>
    <t>BB16-b</t>
  </si>
  <si>
    <t>BB17-a</t>
  </si>
  <si>
    <t>BB17-b</t>
  </si>
  <si>
    <t>BB17-c</t>
  </si>
  <si>
    <t xml:space="preserve">BB18 </t>
  </si>
  <si>
    <t>BB19-a</t>
  </si>
  <si>
    <t>BB19-b</t>
  </si>
  <si>
    <t>BB20-a</t>
  </si>
  <si>
    <t>BB20-b</t>
  </si>
  <si>
    <t>BB20-c</t>
  </si>
  <si>
    <t>BB20-d</t>
  </si>
  <si>
    <t>BB21-a</t>
  </si>
  <si>
    <t>BB21-b</t>
  </si>
  <si>
    <t>BB22-a</t>
  </si>
  <si>
    <t>BB22-b</t>
  </si>
  <si>
    <t>BB22-c</t>
  </si>
  <si>
    <t>BB22-d</t>
  </si>
  <si>
    <t>BB22-e</t>
  </si>
  <si>
    <t>BB22-f</t>
  </si>
  <si>
    <t>BB23-a</t>
  </si>
  <si>
    <t>BB23-b</t>
  </si>
  <si>
    <t>Totaal kosten Opdracht Casus 1 Leiden-Zuidwest</t>
  </si>
  <si>
    <t>EMVI Uitwerking (financieel) Casus Alphen Noord</t>
  </si>
  <si>
    <t>Totaal kosten Opdracht Casus 2 Alphen Noord</t>
  </si>
  <si>
    <t>EMVI Tarievenblad Bouwblokken</t>
  </si>
  <si>
    <t>Deze sheet wordt ingezet voor de beoordeling van de EMVI-criteria (Economisch Meest Voordelige Inschrijving). De berekeningen zijn gebaseerd op de kosten voor materiaal, materieel en arbeid. Het is belangrijk te benadrukken dat alle vermelde aantallen fictief zijn en er geen rechten of plichten aan deze gegevens zijn verbonden.</t>
  </si>
  <si>
    <r>
      <t xml:space="preserve">De inschrijver hoeft in deze sheet </t>
    </r>
    <r>
      <rPr>
        <b/>
        <u/>
        <sz val="15"/>
        <color rgb="FFFF0000"/>
        <rFont val="Arial"/>
        <family val="2"/>
      </rPr>
      <t>niets in te vullen</t>
    </r>
    <r>
      <rPr>
        <b/>
        <sz val="15"/>
        <color rgb="FFFF0000"/>
        <rFont val="Arial"/>
        <family val="2"/>
      </rPr>
      <t>; alle grijze cellen worden automatisch ingevuld op basis van de vooraf gedefinieerde parameters.</t>
    </r>
  </si>
  <si>
    <t>Fictieve  Inzet/ Aantal</t>
  </si>
  <si>
    <t>Criteria</t>
  </si>
  <si>
    <t>F1</t>
  </si>
  <si>
    <t>BB9-a1</t>
  </si>
  <si>
    <t>BB9-b1</t>
  </si>
  <si>
    <t>BB9-c1</t>
  </si>
  <si>
    <t>BB9-d1</t>
  </si>
  <si>
    <t>BB9-e1</t>
  </si>
  <si>
    <t>BB9-f1</t>
  </si>
  <si>
    <t>BB9-g1</t>
  </si>
  <si>
    <t>BB9-g2</t>
  </si>
  <si>
    <t>BB9-h Inzet Grindex (dompel) pomp of gelijkwaardig tot 50 m3/h</t>
  </si>
  <si>
    <t>F2</t>
  </si>
  <si>
    <t>Totaal F1</t>
  </si>
  <si>
    <t>Totaal F2</t>
  </si>
  <si>
    <t>Pro-Forma Tarievenblad Bouwblokken</t>
  </si>
  <si>
    <t>Instructies: De opdrachtnemer geeft op basis van het locatiebezoek aan welke bouwblokken en hoeveel inzet/aantallen benodigd zijn om de reinigingswerkzaamheden uit te voeren. Deze informatie vult hij in de gele cellen.</t>
  </si>
  <si>
    <t>Wanneer een bouwblok niet noodzakelijk of niet van toepassing is, vult de Opdrachtnemer het aantal nul (0) in.</t>
  </si>
  <si>
    <t>In het plan van aanpak zal de opdrachtnemer duidelijk onderbouwen welk materiaal, materieel en het benodigde aantal uren hij noodzakelijk acht voor de uitvoering van de opdracht, op basis van de onderstaande bouwblokken (BB's).</t>
  </si>
  <si>
    <t>Inzet/ aantal benodigd</t>
  </si>
  <si>
    <t>Tarieven/ kosten op basis van na-calculatie</t>
  </si>
  <si>
    <t>Totaal Opdracht</t>
  </si>
  <si>
    <r>
      <t xml:space="preserve">Het verwerken van zand en roostergoed is een specifieke kostenpost die op basis van nacalculatie zal worden naberekend. Dit betekent dat de daadwerkelijke totaalkosten pas achteraf kunnen worden vastgesteld, nadat de reinigingsdienst is uitgevoerd en er een nauwkeurige meting van het verwerkte sediment kan plaatsvinden. Dit wordt ook toegelicht in </t>
    </r>
    <r>
      <rPr>
        <b/>
        <sz val="12"/>
        <color rgb="FFFF0000"/>
        <rFont val="Verdana"/>
        <family val="2"/>
      </rPr>
      <t>artikel 3 van het Programma van Eisen (PvE)</t>
    </r>
    <r>
      <rPr>
        <sz val="12"/>
        <color rgb="FFFF0000"/>
        <rFont val="Verdana"/>
        <family val="2"/>
      </rPr>
      <t>, waarin de voorwaarden voor de verwerking van sediment nader worden beschreven.</t>
    </r>
  </si>
  <si>
    <t>Note: het brandstof &amp; PE worden (BB20+BB21) niet meegenomen als criteria</t>
  </si>
  <si>
    <t>Note: het brandstof &amp; PE verbruik (BB20&amp; BB21) hoeft bij de casus niet ingevuld te worden!</t>
  </si>
  <si>
    <t>Note: het brandstof &amp; PE verbruik (BB20&amp;BB21) hoeft bij de casus niet ingevuld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</si>
</sst>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2]\ * #,##0.00_);_([$€-2]\ * \(#,##0.00\);_([$€-2]\ * &quot;-&quot;??_);_(@_)"/>
    <numFmt numFmtId="165" formatCode="_ [$€-2]\ * #,##0.00_ ;_ [$€-2]\ * \-#,##0.00_ ;_ [$€-2]\ * &quot;-&quot;??_ ;_ @_ "/>
    <numFmt numFmtId="166" formatCode="&quot;€&quot;\ #,##0.00"/>
  </numFmts>
  <fonts count="91">
    <font>
      <sz val="9"/>
      <color theme="1"/>
      <name val="Arial"/>
      <family val="2"/>
    </font>
    <font>
      <b/>
      <sz val="10"/>
      <color theme="1"/>
      <name val="Verdana"/>
      <family val="2"/>
    </font>
    <font>
      <b/>
      <sz val="9"/>
      <color theme="1"/>
      <name val="Verdana"/>
      <family val="2"/>
    </font>
    <font>
      <sz val="8"/>
      <name val="Arial"/>
      <family val="2"/>
    </font>
    <font>
      <sz val="10"/>
      <color theme="1"/>
      <name val="Verdana"/>
      <family val="2"/>
    </font>
    <font>
      <b/>
      <sz val="18"/>
      <name val="Arial"/>
      <family val="2"/>
    </font>
    <font>
      <sz val="18"/>
      <name val="Arial"/>
      <family val="2"/>
    </font>
    <font>
      <sz val="10"/>
      <name val="Arial"/>
      <family val="2"/>
    </font>
    <font>
      <b/>
      <sz val="12"/>
      <color theme="1"/>
      <name val="Verdana"/>
      <family val="2"/>
    </font>
    <font>
      <b/>
      <sz val="12"/>
      <color theme="1"/>
      <name val="Aptos"/>
      <family val="2"/>
    </font>
    <font>
      <b/>
      <sz val="15"/>
      <color theme="1"/>
      <name val="Arial"/>
      <family val="2"/>
    </font>
    <font>
      <b/>
      <sz val="15"/>
      <color rgb="FFFF0000"/>
      <name val="Arial"/>
      <family val="2"/>
    </font>
    <font>
      <sz val="9"/>
      <color rgb="FFFF0000"/>
      <name val="Arial"/>
      <family val="2"/>
    </font>
    <font>
      <b/>
      <sz val="9"/>
      <color rgb="FF000000"/>
      <name val="Verdana"/>
      <family val="2"/>
    </font>
    <font>
      <sz val="9"/>
      <color rgb="FF000000"/>
      <name val="Verdana"/>
      <family val="2"/>
    </font>
    <font>
      <sz val="10"/>
      <color rgb="FF000000"/>
      <name val="Verdana"/>
      <family val="2"/>
    </font>
    <font>
      <sz val="9.5"/>
      <color theme="1"/>
      <name val="Verdana"/>
      <family val="2"/>
    </font>
    <font>
      <b/>
      <vertAlign val="superscript"/>
      <sz val="12"/>
      <color theme="1"/>
      <name val="Verdana"/>
      <family val="2"/>
    </font>
    <font>
      <b/>
      <sz val="12"/>
      <name val="Arial"/>
      <family val="2"/>
    </font>
    <font>
      <b/>
      <vertAlign val="superscript"/>
      <sz val="12"/>
      <name val="Arial"/>
      <family val="2"/>
    </font>
    <font>
      <sz val="9"/>
      <color theme="1"/>
      <name val="Verdana 10"/>
    </font>
    <font>
      <b/>
      <sz val="18"/>
      <name val="Verdana 10"/>
    </font>
    <font>
      <sz val="18"/>
      <name val="Verdana 10"/>
    </font>
    <font>
      <sz val="10"/>
      <name val="Verdana 10"/>
    </font>
    <font>
      <b/>
      <sz val="18"/>
      <name val="Verdana"/>
      <family val="2"/>
    </font>
    <font>
      <sz val="10"/>
      <name val="Verdana"/>
      <family val="2"/>
    </font>
    <font>
      <sz val="12"/>
      <color theme="1"/>
      <name val="Verdana"/>
      <family val="2"/>
    </font>
    <font>
      <sz val="12"/>
      <color theme="1"/>
      <name val="Aptos"/>
      <family val="2"/>
    </font>
    <font>
      <sz val="12"/>
      <color rgb="FF000000"/>
      <name val="Verdana"/>
      <family val="2"/>
    </font>
    <font>
      <sz val="12"/>
      <color rgb="FF000000"/>
      <name val="Aptos"/>
      <family val="2"/>
    </font>
    <font>
      <b/>
      <sz val="12"/>
      <color rgb="FFFF0000"/>
      <name val="Aptos"/>
      <family val="2"/>
    </font>
    <font>
      <sz val="12"/>
      <color rgb="FFFF0000"/>
      <name val="Verdana"/>
      <family val="2"/>
    </font>
    <font>
      <b/>
      <sz val="12"/>
      <color rgb="FFFF0000"/>
      <name val="Verdana"/>
      <family val="2"/>
    </font>
    <font>
      <b/>
      <i/>
      <sz val="10"/>
      <color theme="1"/>
      <name val="Verdana"/>
      <family val="2"/>
    </font>
    <font>
      <b/>
      <sz val="18"/>
      <name val="Verdana 12"/>
    </font>
    <font>
      <b/>
      <sz val="12"/>
      <color theme="1"/>
      <name val="Verdana 12"/>
    </font>
    <font>
      <sz val="10"/>
      <color theme="1"/>
      <name val="Verdana 12"/>
    </font>
    <font>
      <b/>
      <sz val="20"/>
      <name val="Arial"/>
      <family val="2"/>
    </font>
    <font>
      <sz val="20"/>
      <name val="Arial"/>
      <family val="2"/>
    </font>
    <font>
      <b/>
      <sz val="12"/>
      <color rgb="FFFF0000"/>
      <name val="Arial"/>
      <family val="2"/>
    </font>
    <font>
      <b/>
      <u/>
      <sz val="15"/>
      <color rgb="FFFF0000"/>
      <name val="Arial"/>
      <family val="2"/>
    </font>
    <font>
      <b/>
      <u/>
      <sz val="15"/>
      <color theme="1"/>
      <name val="Arial"/>
      <family val="2"/>
    </font>
    <font>
      <i/>
      <sz val="12"/>
      <color theme="1"/>
      <name val="Verdana"/>
      <family val="2"/>
    </font>
    <font>
      <b/>
      <sz val="17"/>
      <color rgb="FFFF0000"/>
      <name val="Arial"/>
      <family val="2"/>
    </font>
    <font>
      <sz val="17"/>
      <color theme="1"/>
      <name val="Arial"/>
      <family val="2"/>
    </font>
    <font>
      <b/>
      <sz val="10"/>
      <color rgb="FF00B050"/>
      <name val="Verdana"/>
      <family val="2"/>
    </font>
    <font>
      <u/>
      <sz val="12"/>
      <color theme="1"/>
      <name val="Verdana"/>
      <family val="2"/>
    </font>
    <font>
      <b/>
      <sz val="14"/>
      <color theme="1"/>
      <name val="Verdana"/>
      <family val="2"/>
    </font>
    <font>
      <b/>
      <u/>
      <sz val="14"/>
      <color theme="1"/>
      <name val="Verdana"/>
      <family val="2"/>
    </font>
    <font>
      <b/>
      <u/>
      <sz val="12"/>
      <color theme="1"/>
      <name val="Verdana"/>
      <family val="2"/>
    </font>
    <font>
      <b/>
      <sz val="12"/>
      <color theme="1"/>
      <name val="Verdana "/>
    </font>
    <font>
      <b/>
      <u/>
      <sz val="12"/>
      <color theme="1"/>
      <name val="Verdana "/>
    </font>
    <font>
      <sz val="12"/>
      <color theme="1"/>
      <name val="Arial"/>
      <family val="2"/>
    </font>
    <font>
      <b/>
      <sz val="15"/>
      <color rgb="FF00B050"/>
      <name val="Arial"/>
      <family val="2"/>
    </font>
    <font>
      <sz val="9"/>
      <color rgb="FF00B050"/>
      <name val="Arial"/>
      <family val="2"/>
    </font>
    <font>
      <sz val="15"/>
      <color theme="1"/>
      <name val="Arial"/>
      <family val="2"/>
    </font>
    <font>
      <b/>
      <sz val="15"/>
      <name val="Arial"/>
      <family val="2"/>
    </font>
    <font>
      <sz val="9"/>
      <name val="Arial"/>
      <family val="2"/>
    </font>
    <font>
      <sz val="9"/>
      <color theme="0"/>
      <name val="Arial"/>
      <family val="2"/>
    </font>
    <font>
      <sz val="12"/>
      <color theme="1"/>
      <name val="Verdana Pro"/>
      <family val="2"/>
    </font>
    <font>
      <u/>
      <sz val="12"/>
      <color theme="1"/>
      <name val="Verdana Pro"/>
      <family val="2"/>
    </font>
    <font>
      <b/>
      <sz val="12"/>
      <name val="Verdana"/>
      <family val="2"/>
    </font>
    <font>
      <b/>
      <u/>
      <sz val="12"/>
      <name val="Verdana"/>
      <family val="2"/>
    </font>
    <font>
      <u/>
      <sz val="12"/>
      <color rgb="FF000000"/>
      <name val="Verdana"/>
      <family val="2"/>
    </font>
    <font>
      <sz val="15"/>
      <color rgb="FFFF0000"/>
      <name val="Arial"/>
      <family val="2"/>
    </font>
    <font>
      <sz val="16"/>
      <color theme="1"/>
      <name val="Arial"/>
      <family val="2"/>
    </font>
    <font>
      <b/>
      <sz val="16"/>
      <color rgb="FF00B0F0"/>
      <name val="Arial"/>
      <family val="2"/>
    </font>
    <font>
      <b/>
      <sz val="14"/>
      <color theme="1"/>
      <name val="Arial"/>
      <family val="2"/>
    </font>
    <font>
      <b/>
      <sz val="11"/>
      <color rgb="FFFF0000"/>
      <name val="Verdana"/>
      <family val="2"/>
    </font>
    <font>
      <sz val="20"/>
      <color theme="1"/>
      <name val="Verdana"/>
      <family val="2"/>
    </font>
    <font>
      <b/>
      <sz val="20"/>
      <color theme="1"/>
      <name val="Arial"/>
      <family val="2"/>
    </font>
    <font>
      <b/>
      <sz val="24"/>
      <color rgb="FF00B0F0"/>
      <name val="Arial"/>
      <family val="2"/>
    </font>
    <font>
      <sz val="14"/>
      <color theme="1"/>
      <name val="Verdana"/>
      <family val="2"/>
    </font>
    <font>
      <u/>
      <sz val="14"/>
      <color theme="1"/>
      <name val="Verdana"/>
      <family val="2"/>
    </font>
    <font>
      <b/>
      <sz val="14"/>
      <color rgb="FFFF0000"/>
      <name val="Verdana"/>
      <family val="2"/>
    </font>
    <font>
      <b/>
      <sz val="14"/>
      <name val="Arial"/>
      <family val="2"/>
    </font>
    <font>
      <sz val="14"/>
      <color theme="1"/>
      <name val="Arial"/>
      <family val="2"/>
    </font>
    <font>
      <strike/>
      <sz val="14"/>
      <color theme="1"/>
      <name val="Verdana"/>
      <family val="2"/>
    </font>
    <font>
      <sz val="14"/>
      <color rgb="FF000000"/>
      <name val="Verdana"/>
      <family val="2"/>
    </font>
    <font>
      <u/>
      <sz val="14"/>
      <color rgb="FF000000"/>
      <name val="Verdana"/>
      <family val="2"/>
    </font>
    <font>
      <b/>
      <sz val="12"/>
      <color rgb="FF000000"/>
      <name val="Verdana"/>
      <family val="2"/>
    </font>
    <font>
      <sz val="12"/>
      <color rgb="FF000000"/>
      <name val="Verdana"/>
      <family val="2"/>
    </font>
    <font>
      <sz val="9"/>
      <color theme="1"/>
      <name val="Verdana"/>
      <family val="2"/>
    </font>
    <font>
      <b/>
      <sz val="15"/>
      <color rgb="FFFF0000"/>
      <name val="Verdana"/>
      <family val="2"/>
    </font>
    <font>
      <sz val="18"/>
      <name val="Verdana"/>
      <family val="2"/>
    </font>
    <font>
      <b/>
      <u/>
      <sz val="12"/>
      <color rgb="FF000000"/>
      <name val="Verdana"/>
      <family val="2"/>
    </font>
    <font>
      <sz val="12"/>
      <color theme="1"/>
      <name val="Verdana"/>
      <family val="2"/>
    </font>
    <font>
      <b/>
      <u/>
      <sz val="15"/>
      <name val="Arial"/>
      <family val="2"/>
    </font>
    <font>
      <b/>
      <sz val="14"/>
      <color rgb="FFFF0000"/>
      <name val="Arial"/>
      <family val="2"/>
    </font>
    <font>
      <sz val="14"/>
      <name val="Arial"/>
      <family val="2"/>
    </font>
    <font>
      <strike/>
      <sz val="14"/>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
      <patternFill patternType="solid">
        <fgColor theme="4" tint="0.39997558519241921"/>
        <bgColor indexed="64"/>
      </patternFill>
    </fill>
    <fill>
      <patternFill patternType="solid">
        <fgColor theme="0" tint="-4.9989318521683403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rgb="FF000000"/>
      </left>
      <right/>
      <top/>
      <bottom style="thin">
        <color indexed="64"/>
      </bottom>
      <diagonal/>
    </border>
    <border>
      <left style="medium">
        <color rgb="FF000000"/>
      </left>
      <right style="thin">
        <color indexed="64"/>
      </right>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19">
    <xf numFmtId="0" fontId="0" fillId="0" borderId="0" xfId="0"/>
    <xf numFmtId="0" fontId="0" fillId="0" borderId="0" xfId="0" applyAlignment="1">
      <alignment wrapText="1"/>
    </xf>
    <xf numFmtId="0" fontId="4" fillId="0" borderId="0" xfId="0" applyFont="1"/>
    <xf numFmtId="0" fontId="0" fillId="3" borderId="0" xfId="0" applyFill="1"/>
    <xf numFmtId="164" fontId="7" fillId="2" borderId="12" xfId="0" applyNumberFormat="1" applyFont="1" applyFill="1" applyBorder="1"/>
    <xf numFmtId="164" fontId="7" fillId="3" borderId="9" xfId="0" applyNumberFormat="1" applyFont="1" applyFill="1" applyBorder="1"/>
    <xf numFmtId="0" fontId="5" fillId="3" borderId="6" xfId="0" applyFont="1" applyFill="1" applyBorder="1"/>
    <xf numFmtId="0" fontId="4" fillId="3" borderId="13" xfId="0" applyFont="1" applyFill="1" applyBorder="1" applyAlignment="1">
      <alignment wrapText="1"/>
    </xf>
    <xf numFmtId="0" fontId="6" fillId="3" borderId="7" xfId="0" applyFont="1" applyFill="1" applyBorder="1"/>
    <xf numFmtId="0" fontId="6" fillId="3" borderId="9" xfId="0" applyFont="1" applyFill="1" applyBorder="1"/>
    <xf numFmtId="0" fontId="7" fillId="3" borderId="14" xfId="0" applyFont="1" applyFill="1" applyBorder="1"/>
    <xf numFmtId="164" fontId="7" fillId="4" borderId="14" xfId="0" applyNumberFormat="1" applyFont="1" applyFill="1" applyBorder="1"/>
    <xf numFmtId="0" fontId="2" fillId="3" borderId="8" xfId="0" applyFont="1" applyFill="1" applyBorder="1" applyAlignment="1">
      <alignment horizontal="left" vertical="center"/>
    </xf>
    <xf numFmtId="164" fontId="7" fillId="3" borderId="11" xfId="0" applyNumberFormat="1" applyFont="1" applyFill="1" applyBorder="1"/>
    <xf numFmtId="0" fontId="9" fillId="0" borderId="8" xfId="0" applyFont="1" applyBorder="1" applyAlignment="1">
      <alignment vertical="center"/>
    </xf>
    <xf numFmtId="0" fontId="11" fillId="3" borderId="0" xfId="0" applyFont="1" applyFill="1"/>
    <xf numFmtId="0" fontId="4" fillId="0" borderId="0" xfId="0" applyFont="1" applyAlignment="1">
      <alignment horizontal="center"/>
    </xf>
    <xf numFmtId="0" fontId="16" fillId="0" borderId="0" xfId="0" applyFont="1"/>
    <xf numFmtId="0" fontId="8" fillId="3" borderId="8" xfId="0" applyFont="1" applyFill="1" applyBorder="1" applyAlignment="1">
      <alignment vertical="center"/>
    </xf>
    <xf numFmtId="0" fontId="14" fillId="3" borderId="0" xfId="0" applyFont="1" applyFill="1"/>
    <xf numFmtId="164" fontId="7" fillId="3" borderId="19" xfId="0" applyNumberFormat="1" applyFont="1" applyFill="1" applyBorder="1"/>
    <xf numFmtId="164" fontId="7" fillId="2" borderId="11" xfId="0" applyNumberFormat="1" applyFont="1" applyFill="1" applyBorder="1"/>
    <xf numFmtId="0" fontId="18" fillId="3" borderId="6" xfId="0" applyFont="1" applyFill="1" applyBorder="1"/>
    <xf numFmtId="164" fontId="7" fillId="3" borderId="12" xfId="0" applyNumberFormat="1" applyFont="1" applyFill="1" applyBorder="1"/>
    <xf numFmtId="0" fontId="18" fillId="3" borderId="8" xfId="0" applyFont="1" applyFill="1" applyBorder="1"/>
    <xf numFmtId="0" fontId="20" fillId="3" borderId="0" xfId="0" applyFont="1" applyFill="1"/>
    <xf numFmtId="0" fontId="20" fillId="0" borderId="0" xfId="0" applyFont="1"/>
    <xf numFmtId="0" fontId="24" fillId="3" borderId="6" xfId="0" applyFont="1" applyFill="1" applyBorder="1"/>
    <xf numFmtId="164" fontId="25" fillId="2" borderId="12" xfId="0" applyNumberFormat="1" applyFont="1" applyFill="1" applyBorder="1"/>
    <xf numFmtId="0" fontId="25" fillId="3" borderId="9" xfId="0" applyFont="1" applyFill="1" applyBorder="1"/>
    <xf numFmtId="0" fontId="25" fillId="3" borderId="14" xfId="0" applyFont="1" applyFill="1" applyBorder="1"/>
    <xf numFmtId="164" fontId="25" fillId="4" borderId="14" xfId="0" applyNumberFormat="1" applyFont="1" applyFill="1" applyBorder="1"/>
    <xf numFmtId="0" fontId="4" fillId="3" borderId="0" xfId="0" applyFont="1" applyFill="1"/>
    <xf numFmtId="0" fontId="25" fillId="3" borderId="7" xfId="0" applyFont="1" applyFill="1" applyBorder="1"/>
    <xf numFmtId="164" fontId="25" fillId="4" borderId="12" xfId="0" applyNumberFormat="1" applyFont="1" applyFill="1" applyBorder="1"/>
    <xf numFmtId="164" fontId="25" fillId="3" borderId="9" xfId="0" applyNumberFormat="1" applyFont="1" applyFill="1" applyBorder="1"/>
    <xf numFmtId="165" fontId="23" fillId="2" borderId="12" xfId="0" applyNumberFormat="1" applyFont="1" applyFill="1" applyBorder="1"/>
    <xf numFmtId="0" fontId="26" fillId="3" borderId="8" xfId="0" applyFont="1" applyFill="1" applyBorder="1" applyAlignment="1">
      <alignment horizontal="left" vertical="center" wrapText="1"/>
    </xf>
    <xf numFmtId="0" fontId="25" fillId="3" borderId="9" xfId="0" applyFont="1" applyFill="1" applyBorder="1" applyAlignment="1">
      <alignment horizontal="left" wrapText="1"/>
    </xf>
    <xf numFmtId="0" fontId="26" fillId="3" borderId="8" xfId="0" applyFont="1" applyFill="1" applyBorder="1" applyAlignment="1">
      <alignment horizontal="left" vertical="center" indent="1"/>
    </xf>
    <xf numFmtId="0" fontId="8" fillId="3" borderId="8" xfId="0" applyFont="1" applyFill="1" applyBorder="1" applyAlignment="1">
      <alignment horizontal="left" vertical="center" indent="2"/>
    </xf>
    <xf numFmtId="0" fontId="26" fillId="3" borderId="15" xfId="0" applyFont="1" applyFill="1" applyBorder="1" applyAlignment="1">
      <alignment horizontal="left" vertical="center" wrapText="1"/>
    </xf>
    <xf numFmtId="0" fontId="26" fillId="3" borderId="16" xfId="0" applyFont="1" applyFill="1" applyBorder="1" applyAlignment="1">
      <alignment horizontal="left" vertical="center" wrapText="1"/>
    </xf>
    <xf numFmtId="0" fontId="9" fillId="0" borderId="6" xfId="0" applyFont="1" applyBorder="1" applyAlignment="1">
      <alignment vertical="center"/>
    </xf>
    <xf numFmtId="0" fontId="26" fillId="0" borderId="13" xfId="0" applyFont="1" applyBorder="1"/>
    <xf numFmtId="0" fontId="6" fillId="3" borderId="14" xfId="0" applyFont="1" applyFill="1" applyBorder="1"/>
    <xf numFmtId="0" fontId="26" fillId="0" borderId="8" xfId="0" applyFont="1" applyBorder="1" applyAlignment="1">
      <alignment wrapText="1"/>
    </xf>
    <xf numFmtId="0" fontId="8" fillId="3" borderId="8" xfId="0" applyFont="1" applyFill="1" applyBorder="1" applyAlignment="1">
      <alignment horizontal="left" vertical="center"/>
    </xf>
    <xf numFmtId="0" fontId="26" fillId="3" borderId="12" xfId="0" applyFont="1" applyFill="1" applyBorder="1" applyAlignment="1">
      <alignment horizontal="left" vertical="center" wrapText="1"/>
    </xf>
    <xf numFmtId="0" fontId="5" fillId="3" borderId="8" xfId="0" applyFont="1" applyFill="1" applyBorder="1"/>
    <xf numFmtId="164" fontId="7" fillId="3" borderId="0" xfId="0" applyNumberFormat="1" applyFont="1" applyFill="1"/>
    <xf numFmtId="0" fontId="7" fillId="3" borderId="0" xfId="0" applyFont="1" applyFill="1"/>
    <xf numFmtId="0" fontId="5" fillId="3" borderId="10" xfId="0" applyFont="1" applyFill="1" applyBorder="1"/>
    <xf numFmtId="0" fontId="4" fillId="3" borderId="0" xfId="0" applyFont="1" applyFill="1" applyAlignment="1">
      <alignment wrapText="1"/>
    </xf>
    <xf numFmtId="164" fontId="7" fillId="3" borderId="14" xfId="0" applyNumberFormat="1" applyFont="1" applyFill="1" applyBorder="1"/>
    <xf numFmtId="0" fontId="26" fillId="3" borderId="10" xfId="0" applyFont="1" applyFill="1" applyBorder="1" applyAlignment="1">
      <alignment horizontal="left" vertical="center" wrapText="1"/>
    </xf>
    <xf numFmtId="164" fontId="7" fillId="4" borderId="12" xfId="0" applyNumberFormat="1" applyFont="1" applyFill="1" applyBorder="1"/>
    <xf numFmtId="164" fontId="7" fillId="2" borderId="16" xfId="0" applyNumberFormat="1" applyFont="1" applyFill="1" applyBorder="1"/>
    <xf numFmtId="0" fontId="18" fillId="3" borderId="20" xfId="0" applyFont="1" applyFill="1" applyBorder="1"/>
    <xf numFmtId="0" fontId="26" fillId="0" borderId="13" xfId="0" applyFont="1" applyBorder="1" applyAlignment="1">
      <alignment wrapText="1"/>
    </xf>
    <xf numFmtId="0" fontId="27" fillId="0" borderId="6" xfId="0" applyFont="1" applyBorder="1" applyAlignment="1">
      <alignment vertical="center"/>
    </xf>
    <xf numFmtId="0" fontId="30" fillId="0" borderId="13" xfId="0" applyFont="1" applyBorder="1" applyAlignment="1">
      <alignment vertical="center"/>
    </xf>
    <xf numFmtId="0" fontId="15" fillId="3" borderId="0" xfId="0" applyFont="1" applyFill="1"/>
    <xf numFmtId="0" fontId="28" fillId="3" borderId="8" xfId="0" applyFont="1" applyFill="1" applyBorder="1" applyAlignment="1">
      <alignment wrapText="1"/>
    </xf>
    <xf numFmtId="0" fontId="30" fillId="3" borderId="13" xfId="0" applyFont="1" applyFill="1" applyBorder="1" applyAlignment="1">
      <alignment vertical="center"/>
    </xf>
    <xf numFmtId="0" fontId="28" fillId="0" borderId="12" xfId="0" applyFont="1" applyBorder="1"/>
    <xf numFmtId="0" fontId="4" fillId="0" borderId="0" xfId="0" applyFont="1" applyAlignment="1">
      <alignment wrapText="1"/>
    </xf>
    <xf numFmtId="0" fontId="31" fillId="0" borderId="12" xfId="0" applyFont="1" applyBorder="1" applyAlignment="1">
      <alignment wrapText="1"/>
    </xf>
    <xf numFmtId="0" fontId="4" fillId="0" borderId="1" xfId="0" applyFont="1" applyBorder="1" applyAlignment="1">
      <alignment wrapText="1"/>
    </xf>
    <xf numFmtId="0" fontId="4" fillId="0" borderId="4" xfId="0" applyFont="1" applyBorder="1" applyAlignment="1">
      <alignment wrapText="1"/>
    </xf>
    <xf numFmtId="0" fontId="4" fillId="0" borderId="3" xfId="0" applyFont="1" applyBorder="1" applyAlignment="1">
      <alignment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2" xfId="0" applyFont="1" applyBorder="1" applyAlignment="1">
      <alignment horizontal="center"/>
    </xf>
    <xf numFmtId="0" fontId="34" fillId="3" borderId="6" xfId="0" applyFont="1" applyFill="1" applyBorder="1"/>
    <xf numFmtId="0" fontId="35" fillId="0" borderId="6" xfId="0" applyFont="1" applyBorder="1" applyAlignment="1">
      <alignment vertical="center"/>
    </xf>
    <xf numFmtId="0" fontId="36" fillId="3" borderId="13" xfId="0" applyFont="1" applyFill="1" applyBorder="1" applyAlignment="1">
      <alignment wrapText="1"/>
    </xf>
    <xf numFmtId="0" fontId="4" fillId="0" borderId="5" xfId="0" applyFont="1" applyBorder="1"/>
    <xf numFmtId="0" fontId="4" fillId="0" borderId="1" xfId="0" applyFont="1" applyBorder="1"/>
    <xf numFmtId="164" fontId="7" fillId="4" borderId="11" xfId="0" applyNumberFormat="1" applyFont="1" applyFill="1" applyBorder="1"/>
    <xf numFmtId="0" fontId="4" fillId="0" borderId="2" xfId="0" applyFont="1" applyBorder="1" applyAlignment="1">
      <alignment wrapText="1"/>
    </xf>
    <xf numFmtId="49" fontId="4" fillId="0" borderId="4" xfId="0" applyNumberFormat="1" applyFont="1" applyBorder="1" applyAlignment="1">
      <alignment wrapText="1"/>
    </xf>
    <xf numFmtId="49" fontId="4" fillId="0" borderId="2" xfId="0" applyNumberFormat="1" applyFont="1" applyBorder="1" applyAlignment="1">
      <alignment wrapText="1"/>
    </xf>
    <xf numFmtId="0" fontId="4" fillId="0" borderId="18" xfId="0" applyFont="1" applyBorder="1" applyAlignment="1">
      <alignment wrapText="1"/>
    </xf>
    <xf numFmtId="0" fontId="1" fillId="0" borderId="10" xfId="0" applyFont="1" applyBorder="1"/>
    <xf numFmtId="0" fontId="4" fillId="0" borderId="25" xfId="0" applyFont="1" applyBorder="1"/>
    <xf numFmtId="0" fontId="4" fillId="0" borderId="2" xfId="0" applyFont="1" applyBorder="1"/>
    <xf numFmtId="0" fontId="4" fillId="0" borderId="27" xfId="0" applyFont="1" applyBorder="1" applyAlignment="1">
      <alignment wrapText="1"/>
    </xf>
    <xf numFmtId="0" fontId="4" fillId="0" borderId="28" xfId="0" applyFont="1" applyBorder="1" applyAlignment="1">
      <alignment wrapText="1"/>
    </xf>
    <xf numFmtId="0" fontId="4" fillId="0" borderId="29" xfId="0" applyFont="1" applyBorder="1" applyAlignment="1">
      <alignment wrapText="1"/>
    </xf>
    <xf numFmtId="0" fontId="4" fillId="0" borderId="30" xfId="0" applyFont="1" applyBorder="1" applyAlignment="1">
      <alignment wrapText="1"/>
    </xf>
    <xf numFmtId="0" fontId="4" fillId="0" borderId="29" xfId="0" applyFont="1" applyBorder="1"/>
    <xf numFmtId="0" fontId="4" fillId="0" borderId="30" xfId="0" applyFont="1" applyBorder="1"/>
    <xf numFmtId="0" fontId="4" fillId="0" borderId="28" xfId="0" applyFont="1" applyBorder="1"/>
    <xf numFmtId="0" fontId="4" fillId="0" borderId="27" xfId="0" applyFont="1" applyBorder="1"/>
    <xf numFmtId="0" fontId="4" fillId="0" borderId="32" xfId="0" applyFont="1" applyBorder="1"/>
    <xf numFmtId="0" fontId="4" fillId="0" borderId="33" xfId="0" applyFont="1" applyBorder="1" applyAlignment="1">
      <alignment wrapText="1"/>
    </xf>
    <xf numFmtId="0" fontId="4" fillId="0" borderId="26" xfId="0" applyFont="1" applyBorder="1" applyAlignment="1">
      <alignment vertical="center" wrapText="1"/>
    </xf>
    <xf numFmtId="0" fontId="4" fillId="0" borderId="21" xfId="0" applyFont="1" applyBorder="1" applyAlignment="1">
      <alignment vertical="center" wrapText="1"/>
    </xf>
    <xf numFmtId="0" fontId="4" fillId="0" borderId="34" xfId="0" applyFont="1" applyBorder="1" applyAlignment="1">
      <alignment vertical="center" wrapText="1"/>
    </xf>
    <xf numFmtId="0" fontId="4" fillId="0" borderId="24" xfId="0" applyFont="1" applyBorder="1" applyAlignment="1">
      <alignment vertical="center" wrapText="1"/>
    </xf>
    <xf numFmtId="0" fontId="4" fillId="4" borderId="1" xfId="0" applyFont="1" applyFill="1" applyBorder="1" applyAlignment="1">
      <alignment horizontal="center"/>
    </xf>
    <xf numFmtId="0" fontId="4" fillId="0" borderId="34" xfId="0" applyFont="1" applyBorder="1"/>
    <xf numFmtId="0" fontId="4" fillId="0" borderId="26" xfId="0" applyFont="1" applyBorder="1"/>
    <xf numFmtId="0" fontId="4" fillId="0" borderId="21" xfId="0" applyFont="1" applyBorder="1"/>
    <xf numFmtId="0" fontId="4" fillId="0" borderId="35" xfId="0" applyFont="1" applyBorder="1"/>
    <xf numFmtId="0" fontId="4" fillId="4" borderId="4" xfId="0" applyFont="1" applyFill="1" applyBorder="1" applyAlignment="1">
      <alignment horizontal="center"/>
    </xf>
    <xf numFmtId="0" fontId="4" fillId="0" borderId="37" xfId="0" applyFont="1" applyBorder="1"/>
    <xf numFmtId="0" fontId="0" fillId="3" borderId="0" xfId="0" applyFill="1" applyAlignment="1">
      <alignment wrapText="1"/>
    </xf>
    <xf numFmtId="0" fontId="4" fillId="3" borderId="0" xfId="0" applyFont="1" applyFill="1" applyAlignment="1">
      <alignment horizontal="center"/>
    </xf>
    <xf numFmtId="0" fontId="0" fillId="3" borderId="0" xfId="0" applyFill="1" applyAlignment="1">
      <alignment horizontal="center"/>
    </xf>
    <xf numFmtId="0" fontId="0" fillId="3" borderId="20" xfId="0" applyFill="1" applyBorder="1" applyAlignment="1">
      <alignment horizontal="center"/>
    </xf>
    <xf numFmtId="0" fontId="0" fillId="3" borderId="15" xfId="0" applyFill="1" applyBorder="1" applyAlignment="1">
      <alignment horizontal="center"/>
    </xf>
    <xf numFmtId="0" fontId="4" fillId="0" borderId="18" xfId="0" applyFont="1" applyBorder="1"/>
    <xf numFmtId="0" fontId="1" fillId="0" borderId="20" xfId="0" applyFont="1" applyBorder="1" applyAlignment="1">
      <alignment horizontal="center"/>
    </xf>
    <xf numFmtId="0" fontId="4" fillId="0" borderId="41" xfId="0" applyFont="1" applyBorder="1" applyAlignment="1">
      <alignment horizontal="center"/>
    </xf>
    <xf numFmtId="0" fontId="4" fillId="0" borderId="42" xfId="0" applyFont="1" applyBorder="1" applyAlignment="1">
      <alignment horizontal="center"/>
    </xf>
    <xf numFmtId="0" fontId="4" fillId="0" borderId="15" xfId="0" applyFont="1" applyBorder="1" applyAlignment="1">
      <alignment horizontal="center"/>
    </xf>
    <xf numFmtId="0" fontId="4" fillId="0" borderId="20" xfId="0" applyFont="1" applyBorder="1" applyAlignment="1">
      <alignment horizontal="center"/>
    </xf>
    <xf numFmtId="0" fontId="39" fillId="3" borderId="0" xfId="0" applyFont="1" applyFill="1"/>
    <xf numFmtId="0" fontId="26" fillId="3" borderId="0" xfId="0" applyFont="1" applyFill="1" applyAlignment="1">
      <alignment wrapText="1"/>
    </xf>
    <xf numFmtId="0" fontId="0" fillId="0" borderId="0" xfId="0" applyAlignment="1">
      <alignment horizontal="center"/>
    </xf>
    <xf numFmtId="9" fontId="4" fillId="3" borderId="0" xfId="0" applyNumberFormat="1" applyFont="1" applyFill="1"/>
    <xf numFmtId="0" fontId="21" fillId="3" borderId="6" xfId="0" applyFont="1" applyFill="1" applyBorder="1"/>
    <xf numFmtId="0" fontId="22" fillId="3" borderId="7" xfId="0" applyFont="1" applyFill="1" applyBorder="1"/>
    <xf numFmtId="0" fontId="23" fillId="3" borderId="9" xfId="0" applyFont="1" applyFill="1" applyBorder="1"/>
    <xf numFmtId="0" fontId="23" fillId="3" borderId="14" xfId="0" applyFont="1" applyFill="1" applyBorder="1"/>
    <xf numFmtId="164" fontId="7" fillId="3" borderId="16" xfId="0" applyNumberFormat="1" applyFont="1" applyFill="1" applyBorder="1"/>
    <xf numFmtId="0" fontId="30" fillId="0" borderId="13" xfId="0" applyFont="1" applyBorder="1" applyAlignment="1">
      <alignment vertical="center" wrapText="1"/>
    </xf>
    <xf numFmtId="0" fontId="1" fillId="3" borderId="12" xfId="0" applyFont="1" applyFill="1" applyBorder="1" applyAlignment="1">
      <alignment horizontal="center"/>
    </xf>
    <xf numFmtId="0" fontId="1" fillId="3" borderId="4" xfId="0" applyFont="1" applyFill="1" applyBorder="1" applyAlignment="1">
      <alignment horizontal="center"/>
    </xf>
    <xf numFmtId="0" fontId="10" fillId="3" borderId="13" xfId="0" applyFont="1" applyFill="1" applyBorder="1" applyAlignment="1">
      <alignment wrapText="1"/>
    </xf>
    <xf numFmtId="0" fontId="42" fillId="3" borderId="8" xfId="0" applyFont="1" applyFill="1" applyBorder="1" applyAlignment="1">
      <alignment horizontal="left" vertical="center" wrapText="1"/>
    </xf>
    <xf numFmtId="0" fontId="0" fillId="3" borderId="17" xfId="0" applyFill="1" applyBorder="1" applyAlignment="1">
      <alignment wrapText="1"/>
    </xf>
    <xf numFmtId="0" fontId="0" fillId="3" borderId="14" xfId="0" applyFill="1" applyBorder="1" applyAlignment="1">
      <alignment wrapText="1"/>
    </xf>
    <xf numFmtId="0" fontId="45" fillId="3" borderId="0" xfId="0" applyFont="1" applyFill="1"/>
    <xf numFmtId="0" fontId="47" fillId="0" borderId="12" xfId="0" applyFont="1" applyBorder="1" applyAlignment="1">
      <alignment horizontal="left" vertical="center" wrapText="1"/>
    </xf>
    <xf numFmtId="0" fontId="5" fillId="3" borderId="20" xfId="0" applyFont="1" applyFill="1" applyBorder="1"/>
    <xf numFmtId="0" fontId="1" fillId="3" borderId="44" xfId="0" applyFont="1" applyFill="1" applyBorder="1" applyAlignment="1">
      <alignment horizontal="center"/>
    </xf>
    <xf numFmtId="0" fontId="8" fillId="0" borderId="12" xfId="0" applyFont="1" applyBorder="1" applyAlignment="1">
      <alignment horizontal="left" vertical="center" wrapText="1"/>
    </xf>
    <xf numFmtId="0" fontId="50" fillId="0" borderId="12" xfId="0" applyFont="1" applyBorder="1" applyAlignment="1">
      <alignment horizontal="left" vertical="center" wrapText="1"/>
    </xf>
    <xf numFmtId="0" fontId="52" fillId="3" borderId="0" xfId="0" applyFont="1" applyFill="1"/>
    <xf numFmtId="0" fontId="10" fillId="7" borderId="10" xfId="0" applyFont="1" applyFill="1" applyBorder="1" applyAlignment="1">
      <alignment wrapText="1"/>
    </xf>
    <xf numFmtId="0" fontId="0" fillId="7" borderId="18" xfId="0" applyFill="1" applyBorder="1" applyAlignment="1">
      <alignment wrapText="1"/>
    </xf>
    <xf numFmtId="0" fontId="0" fillId="7" borderId="11" xfId="0" applyFill="1" applyBorder="1" applyAlignment="1">
      <alignment wrapText="1"/>
    </xf>
    <xf numFmtId="0" fontId="12" fillId="3" borderId="0" xfId="0" applyFont="1" applyFill="1"/>
    <xf numFmtId="0" fontId="0" fillId="3" borderId="6" xfId="0" applyFill="1" applyBorder="1"/>
    <xf numFmtId="0" fontId="0" fillId="3" borderId="36" xfId="0" applyFill="1" applyBorder="1"/>
    <xf numFmtId="0" fontId="0" fillId="3" borderId="7" xfId="0" applyFill="1" applyBorder="1"/>
    <xf numFmtId="0" fontId="0" fillId="3" borderId="8" xfId="0" applyFill="1" applyBorder="1"/>
    <xf numFmtId="0" fontId="0" fillId="3" borderId="9" xfId="0" applyFill="1" applyBorder="1"/>
    <xf numFmtId="0" fontId="43" fillId="3" borderId="8" xfId="0" applyFont="1" applyFill="1" applyBorder="1"/>
    <xf numFmtId="0" fontId="44" fillId="3" borderId="0" xfId="0" applyFont="1" applyFill="1"/>
    <xf numFmtId="0" fontId="0" fillId="3" borderId="13" xfId="0" applyFill="1" applyBorder="1"/>
    <xf numFmtId="0" fontId="0" fillId="3" borderId="17" xfId="0" applyFill="1" applyBorder="1"/>
    <xf numFmtId="0" fontId="0" fillId="3" borderId="14" xfId="0" applyFill="1" applyBorder="1"/>
    <xf numFmtId="0" fontId="26" fillId="0" borderId="15" xfId="0" applyFont="1" applyBorder="1" applyAlignment="1">
      <alignment wrapText="1"/>
    </xf>
    <xf numFmtId="0" fontId="9" fillId="0" borderId="15" xfId="0" applyFont="1" applyBorder="1" applyAlignment="1">
      <alignment vertical="center"/>
    </xf>
    <xf numFmtId="0" fontId="55" fillId="3" borderId="20" xfId="0" applyFont="1" applyFill="1" applyBorder="1"/>
    <xf numFmtId="0" fontId="55" fillId="3" borderId="15" xfId="0" applyFont="1" applyFill="1" applyBorder="1"/>
    <xf numFmtId="0" fontId="55" fillId="3" borderId="16" xfId="0" applyFont="1" applyFill="1" applyBorder="1"/>
    <xf numFmtId="0" fontId="21" fillId="3" borderId="12" xfId="0" applyFont="1" applyFill="1" applyBorder="1"/>
    <xf numFmtId="0" fontId="58" fillId="3" borderId="0" xfId="0" applyFont="1" applyFill="1"/>
    <xf numFmtId="0" fontId="1" fillId="0" borderId="10" xfId="0" applyFont="1" applyBorder="1" applyAlignment="1">
      <alignment horizontal="center"/>
    </xf>
    <xf numFmtId="0" fontId="0" fillId="3" borderId="8" xfId="0" applyFill="1" applyBorder="1" applyAlignment="1">
      <alignment horizontal="center"/>
    </xf>
    <xf numFmtId="0" fontId="14" fillId="3" borderId="0" xfId="0" applyFont="1" applyFill="1" applyAlignment="1">
      <alignment wrapText="1"/>
    </xf>
    <xf numFmtId="0" fontId="4" fillId="3" borderId="15" xfId="0" applyFont="1" applyFill="1" applyBorder="1"/>
    <xf numFmtId="0" fontId="4" fillId="3" borderId="15" xfId="0" applyFont="1" applyFill="1" applyBorder="1" applyAlignment="1">
      <alignment horizontal="center"/>
    </xf>
    <xf numFmtId="0" fontId="59" fillId="3" borderId="16" xfId="0" applyFont="1" applyFill="1" applyBorder="1" applyAlignment="1">
      <alignment horizontal="left" vertical="center" wrapText="1"/>
    </xf>
    <xf numFmtId="0" fontId="61" fillId="0" borderId="12" xfId="0" applyFont="1" applyBorder="1" applyAlignment="1">
      <alignment horizontal="left" vertical="center" wrapText="1"/>
    </xf>
    <xf numFmtId="0" fontId="61" fillId="3" borderId="6" xfId="0" applyFont="1" applyFill="1" applyBorder="1"/>
    <xf numFmtId="0" fontId="61" fillId="3" borderId="8" xfId="0" applyFont="1" applyFill="1" applyBorder="1"/>
    <xf numFmtId="0" fontId="11" fillId="3" borderId="12" xfId="0" applyFont="1" applyFill="1" applyBorder="1" applyAlignment="1">
      <alignment wrapText="1"/>
    </xf>
    <xf numFmtId="0" fontId="12" fillId="0" borderId="0" xfId="0" applyFont="1" applyAlignment="1">
      <alignment wrapText="1"/>
    </xf>
    <xf numFmtId="0" fontId="1" fillId="2" borderId="45" xfId="0" applyFont="1" applyFill="1" applyBorder="1" applyAlignment="1">
      <alignment horizontal="center"/>
    </xf>
    <xf numFmtId="0" fontId="65" fillId="3" borderId="0" xfId="0" applyFont="1" applyFill="1"/>
    <xf numFmtId="0" fontId="65" fillId="3" borderId="0" xfId="0" applyFont="1" applyFill="1" applyAlignment="1">
      <alignment horizontal="center"/>
    </xf>
    <xf numFmtId="0" fontId="67" fillId="3" borderId="0" xfId="0" applyFont="1" applyFill="1"/>
    <xf numFmtId="0" fontId="4" fillId="0" borderId="31" xfId="0" applyFont="1" applyBorder="1" applyAlignment="1">
      <alignment wrapText="1"/>
    </xf>
    <xf numFmtId="0" fontId="4" fillId="0" borderId="5" xfId="0" applyFont="1" applyBorder="1" applyAlignment="1">
      <alignment wrapText="1"/>
    </xf>
    <xf numFmtId="0" fontId="4" fillId="0" borderId="5" xfId="0" applyFont="1" applyBorder="1" applyAlignment="1">
      <alignment vertical="center" wrapText="1"/>
    </xf>
    <xf numFmtId="0" fontId="4" fillId="0" borderId="46" xfId="0" applyFont="1" applyBorder="1"/>
    <xf numFmtId="0" fontId="4" fillId="0" borderId="47" xfId="0" applyFont="1" applyBorder="1" applyAlignment="1">
      <alignment wrapText="1"/>
    </xf>
    <xf numFmtId="0" fontId="4" fillId="0" borderId="47" xfId="0" applyFont="1" applyBorder="1"/>
    <xf numFmtId="0" fontId="4" fillId="4" borderId="48" xfId="0" applyFont="1" applyFill="1" applyBorder="1" applyAlignment="1">
      <alignment horizontal="center"/>
    </xf>
    <xf numFmtId="0" fontId="4" fillId="4" borderId="49" xfId="0" applyFont="1" applyFill="1" applyBorder="1" applyAlignment="1">
      <alignment horizontal="center"/>
    </xf>
    <xf numFmtId="0" fontId="1" fillId="3" borderId="0" xfId="0" applyFont="1" applyFill="1" applyAlignment="1">
      <alignment horizontal="center"/>
    </xf>
    <xf numFmtId="166" fontId="4" fillId="0" borderId="20" xfId="0" applyNumberFormat="1" applyFont="1" applyBorder="1" applyAlignment="1">
      <alignment horizontal="center"/>
    </xf>
    <xf numFmtId="166" fontId="4" fillId="4" borderId="12" xfId="0" applyNumberFormat="1" applyFont="1" applyFill="1" applyBorder="1" applyAlignment="1">
      <alignment horizontal="center"/>
    </xf>
    <xf numFmtId="166" fontId="4" fillId="0" borderId="15" xfId="0" applyNumberFormat="1" applyFont="1" applyBorder="1" applyAlignment="1">
      <alignment horizontal="center"/>
    </xf>
    <xf numFmtId="166" fontId="4" fillId="4" borderId="38" xfId="0" applyNumberFormat="1" applyFont="1" applyFill="1" applyBorder="1" applyAlignment="1">
      <alignment horizontal="center"/>
    </xf>
    <xf numFmtId="166" fontId="4" fillId="4" borderId="39" xfId="0" applyNumberFormat="1" applyFont="1" applyFill="1" applyBorder="1" applyAlignment="1">
      <alignment horizontal="center"/>
    </xf>
    <xf numFmtId="166" fontId="4" fillId="4" borderId="40" xfId="0" applyNumberFormat="1" applyFont="1" applyFill="1" applyBorder="1" applyAlignment="1">
      <alignment horizontal="center"/>
    </xf>
    <xf numFmtId="166" fontId="4" fillId="0" borderId="42" xfId="0" applyNumberFormat="1" applyFont="1" applyBorder="1" applyAlignment="1">
      <alignment horizontal="center"/>
    </xf>
    <xf numFmtId="166" fontId="4" fillId="0" borderId="39" xfId="0" applyNumberFormat="1" applyFont="1" applyBorder="1" applyAlignment="1">
      <alignment horizontal="center"/>
    </xf>
    <xf numFmtId="166" fontId="4" fillId="0" borderId="41" xfId="0" applyNumberFormat="1" applyFont="1" applyBorder="1" applyAlignment="1">
      <alignment horizontal="center"/>
    </xf>
    <xf numFmtId="166" fontId="4" fillId="4" borderId="48" xfId="0" applyNumberFormat="1" applyFont="1" applyFill="1" applyBorder="1" applyAlignment="1">
      <alignment horizontal="center"/>
    </xf>
    <xf numFmtId="0" fontId="4" fillId="0" borderId="8" xfId="0" applyFont="1" applyBorder="1"/>
    <xf numFmtId="0" fontId="4" fillId="0" borderId="13" xfId="0" applyFont="1" applyBorder="1"/>
    <xf numFmtId="0" fontId="4" fillId="0" borderId="17" xfId="0" applyFont="1" applyBorder="1" applyAlignment="1">
      <alignment wrapText="1"/>
    </xf>
    <xf numFmtId="0" fontId="4" fillId="0" borderId="17" xfId="0" applyFont="1" applyBorder="1"/>
    <xf numFmtId="0" fontId="4" fillId="3" borderId="17" xfId="0" applyFont="1" applyFill="1" applyBorder="1"/>
    <xf numFmtId="166" fontId="4" fillId="3" borderId="0" xfId="0" applyNumberFormat="1" applyFont="1" applyFill="1" applyAlignment="1">
      <alignment horizontal="center"/>
    </xf>
    <xf numFmtId="166" fontId="4" fillId="3" borderId="17" xfId="0" applyNumberFormat="1" applyFont="1" applyFill="1" applyBorder="1" applyAlignment="1">
      <alignment horizontal="center"/>
    </xf>
    <xf numFmtId="0" fontId="1" fillId="3" borderId="17" xfId="0" applyFont="1" applyFill="1" applyBorder="1" applyAlignment="1">
      <alignment horizontal="center"/>
    </xf>
    <xf numFmtId="166" fontId="4" fillId="3" borderId="0" xfId="0" applyNumberFormat="1" applyFont="1" applyFill="1"/>
    <xf numFmtId="166" fontId="0" fillId="3" borderId="0" xfId="0" applyNumberFormat="1" applyFill="1"/>
    <xf numFmtId="166" fontId="1" fillId="0" borderId="12" xfId="0" applyNumberFormat="1" applyFont="1" applyBorder="1" applyAlignment="1">
      <alignment horizontal="center"/>
    </xf>
    <xf numFmtId="166" fontId="0" fillId="3" borderId="20" xfId="0" applyNumberFormat="1" applyFill="1" applyBorder="1" applyAlignment="1">
      <alignment horizontal="center"/>
    </xf>
    <xf numFmtId="166" fontId="0" fillId="3" borderId="15" xfId="0" applyNumberFormat="1" applyFill="1" applyBorder="1" applyAlignment="1">
      <alignment horizontal="center"/>
    </xf>
    <xf numFmtId="166" fontId="0" fillId="3" borderId="9" xfId="0" applyNumberFormat="1" applyFill="1" applyBorder="1" applyAlignment="1">
      <alignment horizontal="center"/>
    </xf>
    <xf numFmtId="0" fontId="68" fillId="0" borderId="8" xfId="0" applyFont="1" applyBorder="1"/>
    <xf numFmtId="166" fontId="66" fillId="4" borderId="12" xfId="0" applyNumberFormat="1" applyFont="1" applyFill="1" applyBorder="1" applyAlignment="1">
      <alignment horizontal="center"/>
    </xf>
    <xf numFmtId="0" fontId="47" fillId="3" borderId="12" xfId="0" applyFont="1" applyFill="1" applyBorder="1" applyAlignment="1">
      <alignment horizontal="center"/>
    </xf>
    <xf numFmtId="166" fontId="47" fillId="3" borderId="11" xfId="0" applyNumberFormat="1" applyFont="1" applyFill="1" applyBorder="1" applyAlignment="1">
      <alignment horizontal="center"/>
    </xf>
    <xf numFmtId="0" fontId="69" fillId="3" borderId="0" xfId="0" applyFont="1" applyFill="1"/>
    <xf numFmtId="0" fontId="70" fillId="3" borderId="0" xfId="0" applyFont="1" applyFill="1"/>
    <xf numFmtId="0" fontId="47" fillId="3" borderId="0" xfId="0" applyFont="1" applyFill="1" applyAlignment="1">
      <alignment horizontal="center"/>
    </xf>
    <xf numFmtId="0" fontId="72" fillId="3" borderId="0" xfId="0" applyFont="1" applyFill="1" applyAlignment="1">
      <alignment horizontal="center"/>
    </xf>
    <xf numFmtId="0" fontId="4" fillId="3" borderId="20" xfId="0" applyFont="1" applyFill="1" applyBorder="1"/>
    <xf numFmtId="0" fontId="1" fillId="4" borderId="51" xfId="0" applyFont="1" applyFill="1" applyBorder="1" applyAlignment="1">
      <alignment horizontal="center"/>
    </xf>
    <xf numFmtId="0" fontId="1" fillId="4" borderId="1" xfId="0" applyFont="1" applyFill="1" applyBorder="1" applyAlignment="1">
      <alignment horizontal="center"/>
    </xf>
    <xf numFmtId="0" fontId="1" fillId="3" borderId="52" xfId="0" applyFont="1" applyFill="1" applyBorder="1" applyAlignment="1">
      <alignment horizontal="center"/>
    </xf>
    <xf numFmtId="166" fontId="72" fillId="4" borderId="12" xfId="0" applyNumberFormat="1" applyFont="1" applyFill="1" applyBorder="1"/>
    <xf numFmtId="0" fontId="72" fillId="0" borderId="8" xfId="0" applyFont="1" applyBorder="1" applyAlignment="1">
      <alignment wrapText="1"/>
    </xf>
    <xf numFmtId="0" fontId="74" fillId="3" borderId="8" xfId="0" applyFont="1" applyFill="1" applyBorder="1" applyAlignment="1">
      <alignment horizontal="left" vertical="center"/>
    </xf>
    <xf numFmtId="0" fontId="47" fillId="3" borderId="8" xfId="0" applyFont="1" applyFill="1" applyBorder="1" applyAlignment="1">
      <alignment horizontal="left" vertical="center"/>
    </xf>
    <xf numFmtId="0" fontId="75" fillId="3" borderId="10" xfId="0" applyFont="1" applyFill="1" applyBorder="1"/>
    <xf numFmtId="0" fontId="72" fillId="0" borderId="16" xfId="0" applyFont="1" applyBorder="1" applyAlignment="1">
      <alignment horizontal="left" vertical="center" wrapText="1"/>
    </xf>
    <xf numFmtId="0" fontId="72" fillId="3" borderId="0" xfId="0" applyFont="1" applyFill="1" applyAlignment="1">
      <alignment horizontal="left" vertical="center" wrapText="1"/>
    </xf>
    <xf numFmtId="0" fontId="76" fillId="3" borderId="0" xfId="0" applyFont="1" applyFill="1"/>
    <xf numFmtId="0" fontId="77" fillId="0" borderId="0" xfId="0" applyFont="1" applyAlignment="1">
      <alignment wrapText="1"/>
    </xf>
    <xf numFmtId="0" fontId="75" fillId="3" borderId="0" xfId="0" applyFont="1" applyFill="1"/>
    <xf numFmtId="0" fontId="78" fillId="0" borderId="16" xfId="0" applyFont="1" applyBorder="1" applyAlignment="1">
      <alignment horizontal="left" vertical="center" wrapText="1"/>
    </xf>
    <xf numFmtId="0" fontId="72" fillId="3" borderId="0" xfId="0" applyFont="1" applyFill="1" applyAlignment="1">
      <alignment wrapText="1"/>
    </xf>
    <xf numFmtId="0" fontId="78" fillId="3" borderId="12" xfId="0" applyFont="1" applyFill="1" applyBorder="1" applyAlignment="1">
      <alignment horizontal="left" vertical="center" wrapText="1"/>
    </xf>
    <xf numFmtId="0" fontId="72" fillId="3" borderId="10" xfId="0" applyFont="1" applyFill="1" applyBorder="1" applyAlignment="1">
      <alignment horizontal="left" vertical="center" wrapText="1"/>
    </xf>
    <xf numFmtId="0" fontId="75" fillId="3" borderId="6" xfId="0" applyFont="1" applyFill="1" applyBorder="1"/>
    <xf numFmtId="0" fontId="1" fillId="4" borderId="45" xfId="0" applyFont="1" applyFill="1" applyBorder="1" applyAlignment="1">
      <alignment horizontal="center"/>
    </xf>
    <xf numFmtId="0" fontId="4" fillId="0" borderId="1" xfId="0" applyFont="1" applyBorder="1" applyAlignment="1">
      <alignment vertical="center" wrapText="1"/>
    </xf>
    <xf numFmtId="0" fontId="1" fillId="3" borderId="9" xfId="0" applyFont="1" applyFill="1" applyBorder="1" applyAlignment="1">
      <alignment horizontal="center"/>
    </xf>
    <xf numFmtId="0" fontId="1" fillId="6" borderId="26" xfId="0" applyFont="1" applyFill="1" applyBorder="1" applyAlignment="1">
      <alignment horizontal="center"/>
    </xf>
    <xf numFmtId="166" fontId="0" fillId="4" borderId="1" xfId="0" applyNumberFormat="1" applyFill="1" applyBorder="1" applyAlignment="1">
      <alignment horizontal="center"/>
    </xf>
    <xf numFmtId="0" fontId="1" fillId="6" borderId="24" xfId="0" applyFont="1" applyFill="1" applyBorder="1" applyAlignment="1">
      <alignment horizontal="center"/>
    </xf>
    <xf numFmtId="0" fontId="1" fillId="6" borderId="53" xfId="0" applyFont="1" applyFill="1" applyBorder="1" applyAlignment="1">
      <alignment horizontal="center"/>
    </xf>
    <xf numFmtId="0" fontId="1" fillId="6" borderId="54" xfId="0" applyFont="1" applyFill="1" applyBorder="1" applyAlignment="1">
      <alignment horizontal="center"/>
    </xf>
    <xf numFmtId="0" fontId="80" fillId="0" borderId="12" xfId="0" applyFont="1" applyBorder="1" applyAlignment="1">
      <alignment horizontal="left" vertical="center" wrapText="1"/>
    </xf>
    <xf numFmtId="0" fontId="4" fillId="0" borderId="55" xfId="0" applyFont="1" applyBorder="1"/>
    <xf numFmtId="0" fontId="4" fillId="0" borderId="43" xfId="0" applyFont="1" applyBorder="1"/>
    <xf numFmtId="0" fontId="4" fillId="0" borderId="56" xfId="0" applyFont="1" applyBorder="1"/>
    <xf numFmtId="0" fontId="33" fillId="0" borderId="10" xfId="0" applyFont="1" applyBorder="1" applyAlignment="1">
      <alignment wrapText="1"/>
    </xf>
    <xf numFmtId="0" fontId="81" fillId="0" borderId="16" xfId="0" applyFont="1" applyBorder="1" applyAlignment="1">
      <alignment horizontal="left" vertical="center" wrapText="1"/>
    </xf>
    <xf numFmtId="0" fontId="81" fillId="0" borderId="12" xfId="0" applyFont="1" applyBorder="1" applyAlignment="1">
      <alignment horizontal="left" vertical="center" wrapText="1"/>
    </xf>
    <xf numFmtId="0" fontId="33" fillId="0" borderId="18" xfId="0" applyFont="1" applyBorder="1"/>
    <xf numFmtId="0" fontId="0" fillId="0" borderId="11" xfId="0" applyBorder="1"/>
    <xf numFmtId="166" fontId="4" fillId="4" borderId="3" xfId="0" applyNumberFormat="1" applyFont="1" applyFill="1" applyBorder="1" applyAlignment="1">
      <alignment horizontal="center"/>
    </xf>
    <xf numFmtId="166" fontId="4" fillId="4" borderId="4" xfId="0" applyNumberFormat="1" applyFont="1" applyFill="1" applyBorder="1" applyAlignment="1">
      <alignment horizontal="center"/>
    </xf>
    <xf numFmtId="0" fontId="1" fillId="2" borderId="57" xfId="0" applyFont="1" applyFill="1" applyBorder="1" applyAlignment="1">
      <alignment horizontal="center"/>
    </xf>
    <xf numFmtId="0" fontId="33" fillId="0" borderId="10" xfId="0" applyFont="1" applyBorder="1"/>
    <xf numFmtId="166" fontId="4" fillId="3" borderId="36" xfId="0" applyNumberFormat="1" applyFont="1" applyFill="1" applyBorder="1" applyAlignment="1">
      <alignment horizontal="center"/>
    </xf>
    <xf numFmtId="166" fontId="4" fillId="4" borderId="1" xfId="0" applyNumberFormat="1" applyFont="1" applyFill="1" applyBorder="1" applyAlignment="1">
      <alignment horizontal="center"/>
    </xf>
    <xf numFmtId="0" fontId="4" fillId="0" borderId="46" xfId="0" applyFont="1" applyBorder="1" applyAlignment="1">
      <alignment wrapText="1"/>
    </xf>
    <xf numFmtId="0" fontId="4" fillId="0" borderId="36" xfId="0" applyFont="1" applyBorder="1" applyAlignment="1">
      <alignment wrapText="1"/>
    </xf>
    <xf numFmtId="0" fontId="4" fillId="0" borderId="58" xfId="0" applyFont="1" applyBorder="1" applyAlignment="1">
      <alignment vertical="center" wrapText="1"/>
    </xf>
    <xf numFmtId="166" fontId="4" fillId="4" borderId="47" xfId="0" applyNumberFormat="1" applyFont="1" applyFill="1" applyBorder="1" applyAlignment="1">
      <alignment horizontal="center"/>
    </xf>
    <xf numFmtId="0" fontId="1" fillId="2" borderId="48" xfId="0" applyFont="1" applyFill="1" applyBorder="1" applyAlignment="1">
      <alignment horizontal="center"/>
    </xf>
    <xf numFmtId="0" fontId="4" fillId="0" borderId="32" xfId="0" applyFont="1" applyBorder="1" applyAlignment="1">
      <alignment wrapText="1"/>
    </xf>
    <xf numFmtId="0" fontId="4" fillId="0" borderId="35" xfId="0" applyFont="1" applyBorder="1" applyAlignment="1">
      <alignment vertical="center" wrapText="1"/>
    </xf>
    <xf numFmtId="166" fontId="4" fillId="4" borderId="33" xfId="0" applyNumberFormat="1" applyFont="1" applyFill="1" applyBorder="1" applyAlignment="1">
      <alignment horizontal="center"/>
    </xf>
    <xf numFmtId="0" fontId="1" fillId="2" borderId="59" xfId="0" applyFont="1" applyFill="1" applyBorder="1" applyAlignment="1">
      <alignment horizontal="center"/>
    </xf>
    <xf numFmtId="0" fontId="1" fillId="3" borderId="3" xfId="0" applyFont="1" applyFill="1" applyBorder="1" applyAlignment="1">
      <alignment horizontal="center"/>
    </xf>
    <xf numFmtId="0" fontId="4" fillId="3" borderId="36" xfId="0" applyFont="1" applyFill="1" applyBorder="1"/>
    <xf numFmtId="0" fontId="4" fillId="4" borderId="60" xfId="0" applyFont="1" applyFill="1" applyBorder="1" applyAlignment="1">
      <alignment horizontal="center"/>
    </xf>
    <xf numFmtId="0" fontId="1" fillId="4" borderId="10" xfId="0" applyFont="1" applyFill="1" applyBorder="1" applyAlignment="1">
      <alignment horizontal="center"/>
    </xf>
    <xf numFmtId="0" fontId="4" fillId="4" borderId="19" xfId="0" applyFont="1" applyFill="1" applyBorder="1" applyAlignment="1">
      <alignment horizontal="center"/>
    </xf>
    <xf numFmtId="0" fontId="4" fillId="0" borderId="22" xfId="0" applyFont="1" applyBorder="1" applyAlignment="1">
      <alignment wrapText="1"/>
    </xf>
    <xf numFmtId="0" fontId="4" fillId="0" borderId="61" xfId="0" applyFont="1" applyBorder="1" applyAlignment="1">
      <alignment wrapText="1"/>
    </xf>
    <xf numFmtId="0" fontId="4" fillId="0" borderId="61" xfId="0" applyFont="1" applyBorder="1" applyAlignment="1">
      <alignment vertical="center" wrapText="1"/>
    </xf>
    <xf numFmtId="166" fontId="4" fillId="4" borderId="19" xfId="0" applyNumberFormat="1" applyFont="1" applyFill="1" applyBorder="1" applyAlignment="1">
      <alignment horizontal="center"/>
    </xf>
    <xf numFmtId="166" fontId="4" fillId="4" borderId="61" xfId="0" applyNumberFormat="1" applyFont="1" applyFill="1" applyBorder="1" applyAlignment="1">
      <alignment horizontal="center"/>
    </xf>
    <xf numFmtId="0" fontId="4" fillId="0" borderId="53" xfId="0" applyFont="1" applyBorder="1" applyAlignment="1">
      <alignment wrapText="1"/>
    </xf>
    <xf numFmtId="0" fontId="4" fillId="0" borderId="62" xfId="0" applyFont="1" applyBorder="1" applyAlignment="1">
      <alignment wrapText="1"/>
    </xf>
    <xf numFmtId="0" fontId="4" fillId="0" borderId="6" xfId="0" applyFont="1" applyBorder="1" applyAlignment="1">
      <alignment wrapText="1"/>
    </xf>
    <xf numFmtId="166" fontId="4" fillId="4" borderId="49" xfId="0" applyNumberFormat="1" applyFont="1" applyFill="1" applyBorder="1" applyAlignment="1">
      <alignment horizontal="center"/>
    </xf>
    <xf numFmtId="0" fontId="4" fillId="0" borderId="13" xfId="0" applyFont="1" applyBorder="1" applyAlignment="1">
      <alignment wrapText="1"/>
    </xf>
    <xf numFmtId="166" fontId="4" fillId="4" borderId="60" xfId="0" applyNumberFormat="1" applyFont="1" applyFill="1" applyBorder="1" applyAlignment="1">
      <alignment horizontal="center"/>
    </xf>
    <xf numFmtId="0" fontId="1" fillId="4" borderId="46" xfId="0" applyFont="1" applyFill="1" applyBorder="1" applyAlignment="1">
      <alignment horizontal="center"/>
    </xf>
    <xf numFmtId="0" fontId="1" fillId="4" borderId="29" xfId="0" applyFont="1" applyFill="1" applyBorder="1" applyAlignment="1">
      <alignment horizontal="center"/>
    </xf>
    <xf numFmtId="0" fontId="1" fillId="4" borderId="32" xfId="0" applyFont="1" applyFill="1" applyBorder="1" applyAlignment="1">
      <alignment horizontal="center"/>
    </xf>
    <xf numFmtId="49" fontId="4" fillId="0" borderId="47" xfId="0" applyNumberFormat="1" applyFont="1" applyBorder="1" applyAlignment="1">
      <alignment wrapText="1"/>
    </xf>
    <xf numFmtId="0" fontId="4" fillId="0" borderId="47" xfId="0" applyFont="1" applyBorder="1" applyAlignment="1">
      <alignment vertical="center" wrapText="1"/>
    </xf>
    <xf numFmtId="49" fontId="4" fillId="0" borderId="33" xfId="0" applyNumberFormat="1" applyFont="1" applyBorder="1" applyAlignment="1">
      <alignment wrapText="1"/>
    </xf>
    <xf numFmtId="0" fontId="4" fillId="0" borderId="33" xfId="0" applyFont="1" applyBorder="1" applyAlignment="1">
      <alignment vertical="center" wrapText="1"/>
    </xf>
    <xf numFmtId="0" fontId="4" fillId="0" borderId="8" xfId="0" applyFont="1" applyBorder="1" applyAlignment="1">
      <alignment wrapText="1"/>
    </xf>
    <xf numFmtId="0" fontId="4" fillId="3" borderId="3" xfId="0" applyFont="1" applyFill="1" applyBorder="1" applyAlignment="1">
      <alignment horizontal="center"/>
    </xf>
    <xf numFmtId="0" fontId="1" fillId="0" borderId="8" xfId="0" applyFont="1" applyBorder="1"/>
    <xf numFmtId="0" fontId="4" fillId="0" borderId="54" xfId="0" applyFont="1" applyBorder="1" applyAlignment="1">
      <alignment wrapText="1"/>
    </xf>
    <xf numFmtId="0" fontId="4" fillId="0" borderId="33" xfId="0" applyFont="1" applyBorder="1"/>
    <xf numFmtId="0" fontId="1" fillId="4" borderId="63" xfId="0" applyFont="1" applyFill="1" applyBorder="1" applyAlignment="1">
      <alignment horizontal="center"/>
    </xf>
    <xf numFmtId="166" fontId="4" fillId="4" borderId="63" xfId="0" applyNumberFormat="1" applyFont="1" applyFill="1" applyBorder="1" applyAlignment="1">
      <alignment horizontal="center"/>
    </xf>
    <xf numFmtId="0" fontId="4" fillId="4" borderId="63" xfId="0" applyFont="1" applyFill="1" applyBorder="1" applyAlignment="1">
      <alignment horizontal="center"/>
    </xf>
    <xf numFmtId="0" fontId="4" fillId="0" borderId="2" xfId="0" applyFont="1" applyBorder="1" applyAlignment="1">
      <alignment vertical="center" wrapText="1"/>
    </xf>
    <xf numFmtId="166" fontId="4" fillId="4" borderId="64" xfId="0" applyNumberFormat="1" applyFont="1" applyFill="1" applyBorder="1" applyAlignment="1">
      <alignment horizontal="center"/>
    </xf>
    <xf numFmtId="0" fontId="4" fillId="0" borderId="48" xfId="0" applyFont="1" applyBorder="1" applyAlignment="1">
      <alignment horizontal="center"/>
    </xf>
    <xf numFmtId="0" fontId="1" fillId="4" borderId="22" xfId="0" applyFont="1" applyFill="1" applyBorder="1" applyAlignment="1">
      <alignment horizontal="center"/>
    </xf>
    <xf numFmtId="0" fontId="4" fillId="0" borderId="22" xfId="0" applyFont="1" applyBorder="1"/>
    <xf numFmtId="0" fontId="1" fillId="3" borderId="65" xfId="0" applyFont="1" applyFill="1" applyBorder="1" applyAlignment="1">
      <alignment horizontal="center"/>
    </xf>
    <xf numFmtId="0" fontId="0" fillId="3" borderId="3" xfId="0" applyFill="1" applyBorder="1" applyAlignment="1">
      <alignment horizontal="center"/>
    </xf>
    <xf numFmtId="0" fontId="0" fillId="0" borderId="15" xfId="0" applyBorder="1"/>
    <xf numFmtId="0" fontId="4" fillId="0" borderId="6" xfId="0" applyFont="1" applyBorder="1"/>
    <xf numFmtId="0" fontId="4" fillId="0" borderId="36" xfId="0" applyFont="1" applyBorder="1"/>
    <xf numFmtId="0" fontId="82" fillId="3" borderId="0" xfId="0" applyFont="1" applyFill="1"/>
    <xf numFmtId="0" fontId="82" fillId="0" borderId="0" xfId="0" applyFont="1"/>
    <xf numFmtId="0" fontId="32" fillId="3" borderId="0" xfId="0" applyFont="1" applyFill="1"/>
    <xf numFmtId="0" fontId="83" fillId="3" borderId="0" xfId="0" applyFont="1" applyFill="1"/>
    <xf numFmtId="0" fontId="84" fillId="3" borderId="7" xfId="0" applyFont="1" applyFill="1" applyBorder="1"/>
    <xf numFmtId="0" fontId="84" fillId="3" borderId="14" xfId="0" applyFont="1" applyFill="1" applyBorder="1"/>
    <xf numFmtId="0" fontId="84" fillId="3" borderId="9" xfId="0" applyFont="1" applyFill="1" applyBorder="1"/>
    <xf numFmtId="164" fontId="25" fillId="3" borderId="12" xfId="0" applyNumberFormat="1" applyFont="1" applyFill="1" applyBorder="1"/>
    <xf numFmtId="0" fontId="24" fillId="3" borderId="8" xfId="0" applyFont="1" applyFill="1" applyBorder="1"/>
    <xf numFmtId="0" fontId="61" fillId="3" borderId="20" xfId="0" applyFont="1" applyFill="1" applyBorder="1"/>
    <xf numFmtId="0" fontId="86" fillId="3" borderId="8" xfId="0" applyFont="1" applyFill="1" applyBorder="1" applyAlignment="1">
      <alignment horizontal="left" vertical="center" wrapText="1"/>
    </xf>
    <xf numFmtId="0" fontId="81" fillId="3" borderId="8" xfId="0" applyFont="1" applyFill="1" applyBorder="1" applyAlignment="1">
      <alignment horizontal="left" vertical="center" wrapText="1"/>
    </xf>
    <xf numFmtId="0" fontId="76" fillId="0" borderId="0" xfId="0" applyFont="1"/>
    <xf numFmtId="0" fontId="88" fillId="3" borderId="0" xfId="0" applyFont="1" applyFill="1"/>
    <xf numFmtId="0" fontId="89" fillId="3" borderId="7" xfId="0" applyFont="1" applyFill="1" applyBorder="1"/>
    <xf numFmtId="0" fontId="89" fillId="3" borderId="9" xfId="0" applyFont="1" applyFill="1" applyBorder="1"/>
    <xf numFmtId="0" fontId="89" fillId="3" borderId="11" xfId="0" applyFont="1" applyFill="1" applyBorder="1"/>
    <xf numFmtId="164" fontId="89" fillId="2" borderId="14" xfId="0" applyNumberFormat="1" applyFont="1" applyFill="1" applyBorder="1"/>
    <xf numFmtId="164" fontId="89" fillId="3" borderId="0" xfId="0" applyNumberFormat="1" applyFont="1" applyFill="1"/>
    <xf numFmtId="0" fontId="90" fillId="0" borderId="0" xfId="0" applyFont="1"/>
    <xf numFmtId="0" fontId="89" fillId="3" borderId="0" xfId="0" applyFont="1" applyFill="1"/>
    <xf numFmtId="164" fontId="89" fillId="3" borderId="14" xfId="0" applyNumberFormat="1" applyFont="1" applyFill="1" applyBorder="1"/>
    <xf numFmtId="164" fontId="89" fillId="2" borderId="12" xfId="0" applyNumberFormat="1" applyFont="1" applyFill="1" applyBorder="1"/>
    <xf numFmtId="164" fontId="89" fillId="4" borderId="12" xfId="0" applyNumberFormat="1" applyFont="1" applyFill="1" applyBorder="1"/>
    <xf numFmtId="164" fontId="89" fillId="4" borderId="14" xfId="0" applyNumberFormat="1" applyFont="1" applyFill="1" applyBorder="1"/>
    <xf numFmtId="166" fontId="4" fillId="4" borderId="66" xfId="0" applyNumberFormat="1" applyFont="1" applyFill="1" applyBorder="1" applyAlignment="1">
      <alignment horizontal="center"/>
    </xf>
    <xf numFmtId="0" fontId="1" fillId="4" borderId="67" xfId="0" applyFont="1" applyFill="1" applyBorder="1" applyAlignment="1">
      <alignment horizontal="center"/>
    </xf>
    <xf numFmtId="166" fontId="4" fillId="4" borderId="68" xfId="0" applyNumberFormat="1" applyFont="1" applyFill="1" applyBorder="1" applyAlignment="1">
      <alignment horizontal="center"/>
    </xf>
    <xf numFmtId="0" fontId="4" fillId="4" borderId="69" xfId="0" applyFont="1" applyFill="1" applyBorder="1" applyAlignment="1">
      <alignment horizontal="center"/>
    </xf>
    <xf numFmtId="0" fontId="1" fillId="4" borderId="70" xfId="0" applyFont="1" applyFill="1" applyBorder="1" applyAlignment="1">
      <alignment horizontal="center"/>
    </xf>
    <xf numFmtId="0" fontId="4" fillId="4" borderId="71" xfId="0" applyFont="1" applyFill="1" applyBorder="1" applyAlignment="1">
      <alignment horizontal="center"/>
    </xf>
    <xf numFmtId="0" fontId="1" fillId="4" borderId="72" xfId="0" applyFont="1" applyFill="1" applyBorder="1" applyAlignment="1">
      <alignment horizontal="center"/>
    </xf>
    <xf numFmtId="166" fontId="4" fillId="4" borderId="73" xfId="0" applyNumberFormat="1" applyFont="1" applyFill="1" applyBorder="1" applyAlignment="1">
      <alignment horizontal="center"/>
    </xf>
    <xf numFmtId="0" fontId="4" fillId="4" borderId="74" xfId="0" applyFont="1" applyFill="1" applyBorder="1" applyAlignment="1">
      <alignment horizontal="center"/>
    </xf>
    <xf numFmtId="0" fontId="81" fillId="0" borderId="8" xfId="0" applyFont="1" applyBorder="1" applyAlignment="1">
      <alignment wrapText="1"/>
    </xf>
    <xf numFmtId="0" fontId="11" fillId="3" borderId="0" xfId="0" applyFont="1" applyFill="1" applyAlignment="1">
      <alignment wrapText="1"/>
    </xf>
    <xf numFmtId="166" fontId="25" fillId="4" borderId="12" xfId="0" applyNumberFormat="1" applyFont="1" applyFill="1" applyBorder="1"/>
    <xf numFmtId="166" fontId="25" fillId="4" borderId="14" xfId="0" applyNumberFormat="1" applyFont="1" applyFill="1" applyBorder="1"/>
    <xf numFmtId="166" fontId="71" fillId="4" borderId="12" xfId="0" applyNumberFormat="1" applyFont="1" applyFill="1" applyBorder="1" applyAlignment="1">
      <alignment horizontal="center"/>
    </xf>
    <xf numFmtId="0" fontId="56" fillId="3" borderId="10" xfId="0" applyFont="1" applyFill="1" applyBorder="1" applyAlignment="1">
      <alignment wrapText="1"/>
    </xf>
    <xf numFmtId="0" fontId="57" fillId="0" borderId="18" xfId="0" applyFont="1" applyBorder="1" applyAlignment="1">
      <alignment wrapText="1"/>
    </xf>
    <xf numFmtId="0" fontId="57" fillId="0" borderId="11" xfId="0" applyFont="1" applyBorder="1" applyAlignment="1">
      <alignment wrapText="1"/>
    </xf>
    <xf numFmtId="0" fontId="10" fillId="3" borderId="13" xfId="0" applyFont="1" applyFill="1" applyBorder="1" applyAlignment="1">
      <alignment wrapText="1"/>
    </xf>
    <xf numFmtId="0" fontId="0" fillId="0" borderId="17" xfId="0" applyBorder="1" applyAlignment="1">
      <alignment wrapText="1"/>
    </xf>
    <xf numFmtId="0" fontId="0" fillId="0" borderId="14" xfId="0" applyBorder="1" applyAlignment="1">
      <alignment wrapText="1"/>
    </xf>
    <xf numFmtId="0" fontId="10" fillId="3" borderId="10" xfId="0" applyFont="1" applyFill="1" applyBorder="1" applyAlignment="1">
      <alignment wrapText="1"/>
    </xf>
    <xf numFmtId="0" fontId="0" fillId="0" borderId="18" xfId="0" applyBorder="1" applyAlignment="1">
      <alignment wrapText="1"/>
    </xf>
    <xf numFmtId="0" fontId="0" fillId="0" borderId="11" xfId="0" applyBorder="1" applyAlignment="1">
      <alignment wrapText="1"/>
    </xf>
    <xf numFmtId="0" fontId="11" fillId="3" borderId="13" xfId="0" applyFont="1" applyFill="1" applyBorder="1" applyAlignment="1">
      <alignment wrapText="1"/>
    </xf>
    <xf numFmtId="0" fontId="12" fillId="0" borderId="17" xfId="0" applyFont="1" applyBorder="1" applyAlignment="1">
      <alignment wrapText="1"/>
    </xf>
    <xf numFmtId="0" fontId="12" fillId="0" borderId="14" xfId="0" applyFont="1" applyBorder="1" applyAlignment="1">
      <alignment wrapText="1"/>
    </xf>
    <xf numFmtId="0" fontId="10" fillId="6" borderId="6" xfId="0" applyFont="1" applyFill="1" applyBorder="1" applyAlignment="1">
      <alignment horizontal="center"/>
    </xf>
    <xf numFmtId="0" fontId="0" fillId="6" borderId="36" xfId="0" applyFill="1" applyBorder="1" applyAlignment="1">
      <alignment horizontal="center"/>
    </xf>
    <xf numFmtId="0" fontId="0" fillId="6" borderId="7" xfId="0" applyFill="1" applyBorder="1" applyAlignment="1">
      <alignment horizontal="center"/>
    </xf>
    <xf numFmtId="0" fontId="0" fillId="6" borderId="13" xfId="0" applyFill="1" applyBorder="1" applyAlignment="1">
      <alignment horizontal="center"/>
    </xf>
    <xf numFmtId="0" fontId="0" fillId="6" borderId="17" xfId="0" applyFill="1" applyBorder="1" applyAlignment="1">
      <alignment horizontal="center"/>
    </xf>
    <xf numFmtId="0" fontId="0" fillId="6" borderId="14" xfId="0" applyFill="1" applyBorder="1" applyAlignment="1">
      <alignment horizontal="center"/>
    </xf>
    <xf numFmtId="0" fontId="11" fillId="3" borderId="10" xfId="0" applyFont="1" applyFill="1" applyBorder="1" applyAlignment="1">
      <alignment wrapText="1"/>
    </xf>
    <xf numFmtId="0" fontId="12" fillId="0" borderId="18" xfId="0" applyFont="1" applyBorder="1" applyAlignment="1">
      <alignment wrapText="1"/>
    </xf>
    <xf numFmtId="0" fontId="12" fillId="0" borderId="11" xfId="0" applyFont="1" applyBorder="1" applyAlignment="1">
      <alignment wrapText="1"/>
    </xf>
    <xf numFmtId="0" fontId="0" fillId="3" borderId="17" xfId="0" applyFill="1" applyBorder="1" applyAlignment="1">
      <alignment wrapText="1"/>
    </xf>
    <xf numFmtId="0" fontId="0" fillId="3" borderId="14" xfId="0" applyFill="1" applyBorder="1" applyAlignment="1">
      <alignment wrapText="1"/>
    </xf>
    <xf numFmtId="0" fontId="53" fillId="3" borderId="13" xfId="0" applyFont="1" applyFill="1" applyBorder="1" applyAlignment="1">
      <alignment wrapText="1"/>
    </xf>
    <xf numFmtId="0" fontId="54" fillId="0" borderId="17" xfId="0" applyFont="1" applyBorder="1" applyAlignment="1">
      <alignment wrapText="1"/>
    </xf>
    <xf numFmtId="0" fontId="54" fillId="0" borderId="14" xfId="0" applyFont="1" applyBorder="1" applyAlignment="1">
      <alignment wrapText="1"/>
    </xf>
    <xf numFmtId="0" fontId="14" fillId="3" borderId="0" xfId="0" applyFont="1" applyFill="1" applyAlignment="1">
      <alignment wrapText="1"/>
    </xf>
    <xf numFmtId="0" fontId="13" fillId="5" borderId="0" xfId="0" applyFont="1" applyFill="1"/>
    <xf numFmtId="0" fontId="11" fillId="3" borderId="0" xfId="0" applyFont="1" applyFill="1" applyAlignment="1">
      <alignment vertical="top" wrapText="1"/>
    </xf>
    <xf numFmtId="0" fontId="0" fillId="0" borderId="0" xfId="0" applyAlignment="1">
      <alignment vertical="top" wrapText="1"/>
    </xf>
    <xf numFmtId="0" fontId="0" fillId="0" borderId="0" xfId="0" applyAlignment="1">
      <alignment vertical="top"/>
    </xf>
    <xf numFmtId="0" fontId="33" fillId="0" borderId="10" xfId="0" applyFont="1" applyBorder="1" applyAlignment="1">
      <alignment wrapText="1"/>
    </xf>
    <xf numFmtId="0" fontId="33" fillId="0" borderId="18" xfId="0" applyFont="1" applyBorder="1"/>
    <xf numFmtId="0" fontId="0" fillId="0" borderId="0" xfId="0"/>
    <xf numFmtId="0" fontId="0" fillId="0" borderId="11" xfId="0" applyBorder="1"/>
    <xf numFmtId="0" fontId="37" fillId="3"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11" fillId="3" borderId="0" xfId="0" applyFont="1" applyFill="1" applyAlignment="1">
      <alignment wrapText="1"/>
    </xf>
    <xf numFmtId="0" fontId="0" fillId="0" borderId="0" xfId="0" applyAlignment="1">
      <alignment wrapText="1"/>
    </xf>
    <xf numFmtId="0" fontId="0" fillId="0" borderId="18" xfId="0" applyBorder="1"/>
    <xf numFmtId="0" fontId="33" fillId="0" borderId="6" xfId="0" applyFont="1" applyBorder="1" applyAlignment="1">
      <alignment wrapText="1"/>
    </xf>
    <xf numFmtId="0" fontId="33" fillId="0" borderId="36" xfId="0" applyFont="1" applyBorder="1"/>
    <xf numFmtId="0" fontId="33" fillId="0" borderId="18" xfId="0" applyFont="1" applyBorder="1" applyAlignment="1">
      <alignment wrapText="1"/>
    </xf>
    <xf numFmtId="0" fontId="33" fillId="0" borderId="13" xfId="0" applyFont="1" applyBorder="1" applyAlignment="1">
      <alignment wrapText="1"/>
    </xf>
    <xf numFmtId="0" fontId="33" fillId="0" borderId="17" xfId="0" applyFont="1" applyBorder="1"/>
    <xf numFmtId="0" fontId="0" fillId="0" borderId="17" xfId="0" applyBorder="1"/>
    <xf numFmtId="0" fontId="0" fillId="0" borderId="14" xfId="0" applyBorder="1"/>
    <xf numFmtId="0" fontId="0" fillId="0" borderId="36" xfId="0" applyBorder="1"/>
    <xf numFmtId="0" fontId="0" fillId="0" borderId="7" xfId="0" applyBorder="1"/>
    <xf numFmtId="0" fontId="4" fillId="0" borderId="10" xfId="0" applyFont="1" applyBorder="1" applyAlignment="1">
      <alignment wrapText="1"/>
    </xf>
    <xf numFmtId="0" fontId="33" fillId="0" borderId="8" xfId="0" applyFont="1" applyBorder="1" applyAlignment="1">
      <alignment wrapText="1"/>
    </xf>
    <xf numFmtId="0" fontId="33" fillId="0" borderId="0" xfId="0" applyFont="1" applyAlignment="1">
      <alignment wrapText="1"/>
    </xf>
    <xf numFmtId="0" fontId="33" fillId="0" borderId="9" xfId="0" applyFont="1" applyBorder="1" applyAlignment="1">
      <alignment wrapText="1"/>
    </xf>
    <xf numFmtId="0" fontId="33" fillId="0" borderId="8" xfId="0" applyFont="1" applyBorder="1"/>
    <xf numFmtId="0" fontId="33" fillId="0" borderId="0" xfId="0" applyFont="1"/>
    <xf numFmtId="0" fontId="33" fillId="0" borderId="9" xfId="0" applyFont="1" applyBorder="1"/>
    <xf numFmtId="0" fontId="33" fillId="0" borderId="36" xfId="0" applyFont="1" applyBorder="1" applyAlignment="1">
      <alignment wrapText="1"/>
    </xf>
    <xf numFmtId="0" fontId="33" fillId="0" borderId="7" xfId="0" applyFont="1" applyBorder="1" applyAlignment="1">
      <alignment wrapText="1"/>
    </xf>
    <xf numFmtId="0" fontId="33" fillId="0" borderId="17" xfId="0" applyFont="1" applyBorder="1" applyAlignment="1">
      <alignment wrapText="1"/>
    </xf>
    <xf numFmtId="0" fontId="33" fillId="0" borderId="14" xfId="0" applyFont="1" applyBorder="1" applyAlignment="1">
      <alignment wrapText="1"/>
    </xf>
    <xf numFmtId="0" fontId="33" fillId="0" borderId="31" xfId="0" applyFont="1" applyBorder="1" applyAlignment="1">
      <alignment wrapText="1"/>
    </xf>
    <xf numFmtId="0" fontId="33" fillId="0" borderId="25" xfId="0" applyFont="1" applyBorder="1" applyAlignment="1">
      <alignment wrapText="1"/>
    </xf>
    <xf numFmtId="0" fontId="33" fillId="0" borderId="50" xfId="0" applyFont="1" applyBorder="1" applyAlignment="1">
      <alignment wrapText="1"/>
    </xf>
    <xf numFmtId="0" fontId="33" fillId="0" borderId="46" xfId="0" applyFont="1" applyBorder="1" applyAlignment="1">
      <alignment wrapText="1"/>
    </xf>
    <xf numFmtId="0" fontId="33" fillId="0" borderId="47" xfId="0" applyFont="1" applyBorder="1" applyAlignment="1">
      <alignment wrapText="1"/>
    </xf>
    <xf numFmtId="0" fontId="33" fillId="0" borderId="11" xfId="0" applyFont="1" applyBorder="1" applyAlignment="1">
      <alignment wrapText="1"/>
    </xf>
    <xf numFmtId="0" fontId="33" fillId="0" borderId="5" xfId="0" applyFont="1" applyBorder="1" applyAlignment="1">
      <alignment wrapText="1"/>
    </xf>
    <xf numFmtId="0" fontId="33" fillId="0" borderId="43"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9D096-F00B-4D53-AA24-1241E551FA0C}">
  <dimension ref="A1:AW137"/>
  <sheetViews>
    <sheetView tabSelected="1" workbookViewId="0">
      <selection activeCell="AB15" sqref="AB15"/>
    </sheetView>
  </sheetViews>
  <sheetFormatPr defaultRowHeight="12"/>
  <cols>
    <col min="3" max="3" width="42" customWidth="1"/>
    <col min="20" max="20" width="1.7109375" customWidth="1"/>
    <col min="21" max="21" width="3.7109375" hidden="1" customWidth="1"/>
    <col min="22" max="22" width="68.42578125" customWidth="1"/>
    <col min="26" max="49" width="9" style="3"/>
  </cols>
  <sheetData>
    <row r="1" spans="1:25">
      <c r="A1" s="3"/>
      <c r="B1" s="3"/>
      <c r="C1" s="3"/>
      <c r="D1" s="3"/>
      <c r="E1" s="3"/>
      <c r="F1" s="3"/>
      <c r="G1" s="3"/>
      <c r="H1" s="3"/>
      <c r="I1" s="3"/>
      <c r="J1" s="3"/>
      <c r="K1" s="3"/>
      <c r="L1" s="3"/>
      <c r="M1" s="3"/>
      <c r="N1" s="3"/>
      <c r="O1" s="3"/>
      <c r="P1" s="3"/>
      <c r="Q1" s="3"/>
      <c r="R1" s="3"/>
      <c r="S1" s="3"/>
      <c r="T1" s="3"/>
      <c r="U1" s="3"/>
      <c r="V1" s="3"/>
      <c r="W1" s="3"/>
      <c r="X1" s="3"/>
      <c r="Y1" s="3"/>
    </row>
    <row r="2" spans="1:25">
      <c r="A2" s="3"/>
      <c r="B2" s="3"/>
      <c r="C2" s="3"/>
      <c r="D2" s="3"/>
      <c r="E2" s="3"/>
      <c r="F2" s="3"/>
      <c r="G2" s="3"/>
      <c r="H2" s="3"/>
      <c r="I2" s="3"/>
      <c r="J2" s="3"/>
      <c r="K2" s="3"/>
      <c r="L2" s="3"/>
      <c r="M2" s="3"/>
      <c r="N2" s="3"/>
      <c r="O2" s="3"/>
      <c r="P2" s="3"/>
      <c r="Q2" s="3"/>
      <c r="R2" s="3"/>
      <c r="S2" s="3"/>
      <c r="T2" s="3"/>
      <c r="U2" s="3"/>
      <c r="V2" s="3"/>
      <c r="W2" s="3"/>
      <c r="X2" s="3"/>
      <c r="Y2" s="3"/>
    </row>
    <row r="3" spans="1:25" ht="12.75" thickBot="1">
      <c r="A3" s="3"/>
      <c r="B3" s="3"/>
      <c r="C3" s="3"/>
      <c r="D3" s="3"/>
      <c r="E3" s="3"/>
      <c r="F3" s="3"/>
      <c r="G3" s="3"/>
      <c r="H3" s="3"/>
      <c r="I3" s="3"/>
      <c r="J3" s="3"/>
      <c r="K3" s="3"/>
      <c r="L3" s="3"/>
      <c r="M3" s="3"/>
      <c r="N3" s="3"/>
      <c r="O3" s="3"/>
      <c r="P3" s="3"/>
      <c r="Q3" s="3"/>
      <c r="R3" s="3"/>
      <c r="S3" s="3"/>
      <c r="T3" s="3"/>
      <c r="U3" s="3"/>
      <c r="V3" s="3"/>
      <c r="W3" s="3"/>
      <c r="X3" s="3"/>
      <c r="Y3" s="3"/>
    </row>
    <row r="4" spans="1:25">
      <c r="A4" s="3"/>
      <c r="B4" s="3"/>
      <c r="C4" s="362" t="s">
        <v>0</v>
      </c>
      <c r="D4" s="363"/>
      <c r="E4" s="363"/>
      <c r="F4" s="363"/>
      <c r="G4" s="363"/>
      <c r="H4" s="363"/>
      <c r="I4" s="363"/>
      <c r="J4" s="363"/>
      <c r="K4" s="363"/>
      <c r="L4" s="363"/>
      <c r="M4" s="363"/>
      <c r="N4" s="363"/>
      <c r="O4" s="363"/>
      <c r="P4" s="363"/>
      <c r="Q4" s="363"/>
      <c r="R4" s="363"/>
      <c r="S4" s="363"/>
      <c r="T4" s="363"/>
      <c r="U4" s="363"/>
      <c r="V4" s="364"/>
      <c r="W4" s="3"/>
      <c r="X4" s="3"/>
      <c r="Y4" s="3"/>
    </row>
    <row r="5" spans="1:25" ht="12.75" thickBot="1">
      <c r="A5" s="3"/>
      <c r="B5" s="3"/>
      <c r="C5" s="365"/>
      <c r="D5" s="366"/>
      <c r="E5" s="366"/>
      <c r="F5" s="366"/>
      <c r="G5" s="366"/>
      <c r="H5" s="366"/>
      <c r="I5" s="366"/>
      <c r="J5" s="366"/>
      <c r="K5" s="366"/>
      <c r="L5" s="366"/>
      <c r="M5" s="366"/>
      <c r="N5" s="366"/>
      <c r="O5" s="366"/>
      <c r="P5" s="366"/>
      <c r="Q5" s="366"/>
      <c r="R5" s="366"/>
      <c r="S5" s="366"/>
      <c r="T5" s="366"/>
      <c r="U5" s="366"/>
      <c r="V5" s="367"/>
      <c r="W5" s="3"/>
      <c r="X5" s="3"/>
      <c r="Y5" s="3"/>
    </row>
    <row r="6" spans="1:25" ht="12.75" thickBot="1">
      <c r="A6" s="3"/>
      <c r="B6" s="3"/>
      <c r="C6" s="3"/>
      <c r="D6" s="3"/>
      <c r="E6" s="3"/>
      <c r="F6" s="3"/>
      <c r="G6" s="3"/>
      <c r="H6" s="3"/>
      <c r="I6" s="3"/>
      <c r="J6" s="3"/>
      <c r="K6" s="3"/>
      <c r="L6" s="3"/>
      <c r="M6" s="3"/>
      <c r="N6" s="3"/>
      <c r="O6" s="3"/>
      <c r="P6" s="3"/>
      <c r="Q6" s="3"/>
      <c r="R6" s="3"/>
      <c r="S6" s="3"/>
      <c r="T6" s="3"/>
      <c r="U6" s="3"/>
      <c r="V6" s="3"/>
      <c r="W6" s="3"/>
      <c r="X6" s="3"/>
      <c r="Y6" s="3"/>
    </row>
    <row r="7" spans="1:25" ht="63.6" customHeight="1" thickBot="1">
      <c r="A7" s="3"/>
      <c r="B7" s="3"/>
      <c r="C7" s="356" t="s">
        <v>1</v>
      </c>
      <c r="D7" s="357"/>
      <c r="E7" s="357"/>
      <c r="F7" s="357"/>
      <c r="G7" s="357"/>
      <c r="H7" s="357"/>
      <c r="I7" s="357"/>
      <c r="J7" s="357"/>
      <c r="K7" s="357"/>
      <c r="L7" s="357"/>
      <c r="M7" s="357"/>
      <c r="N7" s="357"/>
      <c r="O7" s="357"/>
      <c r="P7" s="357"/>
      <c r="Q7" s="357"/>
      <c r="R7" s="357"/>
      <c r="S7" s="357"/>
      <c r="T7" s="357"/>
      <c r="U7" s="357"/>
      <c r="V7" s="358"/>
      <c r="W7" s="3"/>
      <c r="X7" s="3"/>
      <c r="Y7" s="3"/>
    </row>
    <row r="8" spans="1:25" ht="18" customHeight="1" thickBot="1">
      <c r="A8" s="3"/>
      <c r="B8" s="3"/>
      <c r="C8" s="131"/>
      <c r="D8" s="133"/>
      <c r="E8" s="133"/>
      <c r="F8" s="133"/>
      <c r="G8" s="133"/>
      <c r="H8" s="133"/>
      <c r="I8" s="133"/>
      <c r="J8" s="133"/>
      <c r="K8" s="133"/>
      <c r="L8" s="133"/>
      <c r="M8" s="133"/>
      <c r="N8" s="133"/>
      <c r="O8" s="133"/>
      <c r="P8" s="133"/>
      <c r="Q8" s="133"/>
      <c r="R8" s="133"/>
      <c r="S8" s="133"/>
      <c r="T8" s="133"/>
      <c r="U8" s="133"/>
      <c r="V8" s="134"/>
      <c r="W8" s="3"/>
      <c r="X8" s="3"/>
      <c r="Y8" s="3"/>
    </row>
    <row r="9" spans="1:25" ht="114" customHeight="1" thickBot="1">
      <c r="A9" s="3"/>
      <c r="B9" s="3"/>
      <c r="C9" s="353" t="s">
        <v>2</v>
      </c>
      <c r="D9" s="354"/>
      <c r="E9" s="354"/>
      <c r="F9" s="354"/>
      <c r="G9" s="354"/>
      <c r="H9" s="354"/>
      <c r="I9" s="354"/>
      <c r="J9" s="354"/>
      <c r="K9" s="354"/>
      <c r="L9" s="354"/>
      <c r="M9" s="354"/>
      <c r="N9" s="354"/>
      <c r="O9" s="354"/>
      <c r="P9" s="354"/>
      <c r="Q9" s="354"/>
      <c r="R9" s="354"/>
      <c r="S9" s="354"/>
      <c r="T9" s="354"/>
      <c r="U9" s="354"/>
      <c r="V9" s="355"/>
      <c r="W9" s="3"/>
      <c r="X9" s="3"/>
      <c r="Y9" s="3"/>
    </row>
    <row r="10" spans="1:25" ht="19.899999999999999" customHeight="1" thickBot="1">
      <c r="A10" s="3"/>
      <c r="B10" s="3"/>
      <c r="C10" s="368" t="s">
        <v>3</v>
      </c>
      <c r="D10" s="369"/>
      <c r="E10" s="369"/>
      <c r="F10" s="369"/>
      <c r="G10" s="369"/>
      <c r="H10" s="369"/>
      <c r="I10" s="369"/>
      <c r="J10" s="369"/>
      <c r="K10" s="369"/>
      <c r="L10" s="369"/>
      <c r="M10" s="369"/>
      <c r="N10" s="369"/>
      <c r="O10" s="369"/>
      <c r="P10" s="369"/>
      <c r="Q10" s="369"/>
      <c r="R10" s="369"/>
      <c r="S10" s="369"/>
      <c r="T10" s="369"/>
      <c r="U10" s="369"/>
      <c r="V10" s="370"/>
      <c r="W10" s="3"/>
      <c r="X10" s="3"/>
      <c r="Y10" s="3"/>
    </row>
    <row r="11" spans="1:25" ht="93.6" customHeight="1" thickBot="1">
      <c r="A11" s="3"/>
      <c r="B11" s="3"/>
      <c r="C11" s="353" t="s">
        <v>4</v>
      </c>
      <c r="D11" s="354"/>
      <c r="E11" s="354"/>
      <c r="F11" s="354"/>
      <c r="G11" s="354"/>
      <c r="H11" s="354"/>
      <c r="I11" s="354"/>
      <c r="J11" s="354"/>
      <c r="K11" s="354"/>
      <c r="L11" s="354"/>
      <c r="M11" s="354"/>
      <c r="N11" s="354"/>
      <c r="O11" s="354"/>
      <c r="P11" s="354"/>
      <c r="Q11" s="354"/>
      <c r="R11" s="354"/>
      <c r="S11" s="354"/>
      <c r="T11" s="354"/>
      <c r="U11" s="354"/>
      <c r="V11" s="355"/>
      <c r="W11" s="3"/>
      <c r="X11" s="3"/>
      <c r="Y11" s="3"/>
    </row>
    <row r="12" spans="1:25" ht="19.899999999999999" customHeight="1" thickBot="1">
      <c r="A12" s="3"/>
      <c r="B12" s="3"/>
      <c r="C12" s="359" t="s">
        <v>3</v>
      </c>
      <c r="D12" s="360"/>
      <c r="E12" s="360"/>
      <c r="F12" s="360"/>
      <c r="G12" s="360"/>
      <c r="H12" s="360"/>
      <c r="I12" s="360"/>
      <c r="J12" s="360"/>
      <c r="K12" s="360"/>
      <c r="L12" s="360"/>
      <c r="M12" s="360"/>
      <c r="N12" s="360"/>
      <c r="O12" s="360"/>
      <c r="P12" s="360"/>
      <c r="Q12" s="360"/>
      <c r="R12" s="360"/>
      <c r="S12" s="360"/>
      <c r="T12" s="360"/>
      <c r="U12" s="360"/>
      <c r="V12" s="361"/>
      <c r="W12" s="3"/>
      <c r="X12" s="3"/>
      <c r="Y12" s="3"/>
    </row>
    <row r="13" spans="1:25" ht="31.15" customHeight="1" thickBot="1">
      <c r="A13" s="3"/>
      <c r="B13" s="3"/>
      <c r="C13" s="142"/>
      <c r="D13" s="143"/>
      <c r="E13" s="143"/>
      <c r="F13" s="143"/>
      <c r="G13" s="143"/>
      <c r="H13" s="143"/>
      <c r="I13" s="143"/>
      <c r="J13" s="143"/>
      <c r="K13" s="143"/>
      <c r="L13" s="143"/>
      <c r="M13" s="143"/>
      <c r="N13" s="143"/>
      <c r="O13" s="143"/>
      <c r="P13" s="143"/>
      <c r="Q13" s="143"/>
      <c r="R13" s="143"/>
      <c r="S13" s="143"/>
      <c r="T13" s="143"/>
      <c r="U13" s="143"/>
      <c r="V13" s="144"/>
      <c r="W13" s="3"/>
      <c r="X13" s="3"/>
      <c r="Y13" s="3"/>
    </row>
    <row r="14" spans="1:25" ht="93.6" customHeight="1" thickBot="1">
      <c r="A14" s="3"/>
      <c r="B14" s="3"/>
      <c r="C14" s="353" t="s">
        <v>5</v>
      </c>
      <c r="D14" s="371"/>
      <c r="E14" s="371"/>
      <c r="F14" s="371"/>
      <c r="G14" s="371"/>
      <c r="H14" s="371"/>
      <c r="I14" s="371"/>
      <c r="J14" s="371"/>
      <c r="K14" s="371"/>
      <c r="L14" s="371"/>
      <c r="M14" s="371"/>
      <c r="N14" s="371"/>
      <c r="O14" s="371"/>
      <c r="P14" s="371"/>
      <c r="Q14" s="371"/>
      <c r="R14" s="371"/>
      <c r="S14" s="371"/>
      <c r="T14" s="371"/>
      <c r="U14" s="371"/>
      <c r="V14" s="372"/>
      <c r="W14" s="3"/>
      <c r="X14" s="3"/>
      <c r="Y14" s="3"/>
    </row>
    <row r="15" spans="1:25" ht="19.899999999999999" customHeight="1" thickBot="1">
      <c r="A15" s="3"/>
      <c r="B15" s="3"/>
      <c r="C15" s="359" t="s">
        <v>3</v>
      </c>
      <c r="D15" s="360"/>
      <c r="E15" s="360"/>
      <c r="F15" s="360"/>
      <c r="G15" s="360"/>
      <c r="H15" s="360"/>
      <c r="I15" s="360"/>
      <c r="J15" s="360"/>
      <c r="K15" s="360"/>
      <c r="L15" s="360"/>
      <c r="M15" s="360"/>
      <c r="N15" s="360"/>
      <c r="O15" s="360"/>
      <c r="P15" s="360"/>
      <c r="Q15" s="360"/>
      <c r="R15" s="360"/>
      <c r="S15" s="360"/>
      <c r="T15" s="360"/>
      <c r="U15" s="360"/>
      <c r="V15" s="361"/>
      <c r="W15" s="3"/>
      <c r="X15" s="3"/>
      <c r="Y15" s="3"/>
    </row>
    <row r="16" spans="1:25" ht="28.9" customHeight="1" thickBot="1">
      <c r="A16" s="3"/>
      <c r="B16" s="3"/>
      <c r="C16" s="142"/>
      <c r="D16" s="143"/>
      <c r="E16" s="143"/>
      <c r="F16" s="143"/>
      <c r="G16" s="143"/>
      <c r="H16" s="143"/>
      <c r="I16" s="143"/>
      <c r="J16" s="143"/>
      <c r="K16" s="143"/>
      <c r="L16" s="143"/>
      <c r="M16" s="143"/>
      <c r="N16" s="143"/>
      <c r="O16" s="143"/>
      <c r="P16" s="143"/>
      <c r="Q16" s="143"/>
      <c r="R16" s="143"/>
      <c r="S16" s="143"/>
      <c r="T16" s="143"/>
      <c r="U16" s="143"/>
      <c r="V16" s="144"/>
      <c r="W16" s="3"/>
      <c r="X16" s="3"/>
      <c r="Y16" s="3"/>
    </row>
    <row r="17" spans="1:28" ht="19.899999999999999" customHeight="1" thickBot="1">
      <c r="A17" s="3"/>
      <c r="B17" s="3"/>
      <c r="C17" s="373" t="s">
        <v>6</v>
      </c>
      <c r="D17" s="374"/>
      <c r="E17" s="374"/>
      <c r="F17" s="374"/>
      <c r="G17" s="374"/>
      <c r="H17" s="374"/>
      <c r="I17" s="374"/>
      <c r="J17" s="374"/>
      <c r="K17" s="374"/>
      <c r="L17" s="374"/>
      <c r="M17" s="374"/>
      <c r="N17" s="374"/>
      <c r="O17" s="374"/>
      <c r="P17" s="374"/>
      <c r="Q17" s="374"/>
      <c r="R17" s="374"/>
      <c r="S17" s="374"/>
      <c r="T17" s="374"/>
      <c r="U17" s="374"/>
      <c r="V17" s="375"/>
      <c r="W17" s="3"/>
      <c r="X17" s="3"/>
      <c r="Y17" s="3"/>
    </row>
    <row r="18" spans="1:28" ht="144" customHeight="1" thickBot="1">
      <c r="A18" s="3"/>
      <c r="B18" s="3"/>
      <c r="C18" s="356" t="s">
        <v>7</v>
      </c>
      <c r="D18" s="357"/>
      <c r="E18" s="357"/>
      <c r="F18" s="357"/>
      <c r="G18" s="357"/>
      <c r="H18" s="357"/>
      <c r="I18" s="357"/>
      <c r="J18" s="357"/>
      <c r="K18" s="357"/>
      <c r="L18" s="357"/>
      <c r="M18" s="357"/>
      <c r="N18" s="357"/>
      <c r="O18" s="357"/>
      <c r="P18" s="357"/>
      <c r="Q18" s="357"/>
      <c r="R18" s="357"/>
      <c r="S18" s="357"/>
      <c r="T18" s="357"/>
      <c r="U18" s="357"/>
      <c r="V18" s="358"/>
      <c r="W18" s="3"/>
      <c r="X18" s="3"/>
      <c r="Y18" s="3"/>
      <c r="AB18" s="145"/>
    </row>
    <row r="19" spans="1:28">
      <c r="A19" s="3"/>
      <c r="B19" s="3"/>
      <c r="C19" s="146"/>
      <c r="D19" s="147"/>
      <c r="E19" s="147"/>
      <c r="F19" s="147"/>
      <c r="G19" s="147"/>
      <c r="H19" s="147"/>
      <c r="I19" s="147"/>
      <c r="J19" s="147"/>
      <c r="K19" s="147"/>
      <c r="L19" s="147"/>
      <c r="M19" s="147"/>
      <c r="N19" s="147"/>
      <c r="O19" s="147"/>
      <c r="P19" s="147"/>
      <c r="Q19" s="147"/>
      <c r="R19" s="147"/>
      <c r="S19" s="147"/>
      <c r="T19" s="147"/>
      <c r="U19" s="147"/>
      <c r="V19" s="148"/>
      <c r="W19" s="3"/>
      <c r="X19" s="3"/>
      <c r="Y19" s="3"/>
    </row>
    <row r="20" spans="1:28" ht="22.9" customHeight="1">
      <c r="A20" s="3"/>
      <c r="B20" s="3"/>
      <c r="C20" s="149"/>
      <c r="D20" s="3"/>
      <c r="E20" s="3"/>
      <c r="F20" s="3"/>
      <c r="G20" s="3"/>
      <c r="H20" s="3"/>
      <c r="I20" s="3"/>
      <c r="J20" s="3"/>
      <c r="K20" s="3"/>
      <c r="L20" s="3"/>
      <c r="M20" s="3"/>
      <c r="N20" s="3"/>
      <c r="O20" s="3"/>
      <c r="P20" s="3"/>
      <c r="Q20" s="3"/>
      <c r="R20" s="3"/>
      <c r="S20" s="3"/>
      <c r="T20" s="3"/>
      <c r="U20" s="3"/>
      <c r="V20" s="150"/>
      <c r="W20" s="3"/>
      <c r="X20" s="3"/>
      <c r="Y20" s="3"/>
    </row>
    <row r="21" spans="1:28" ht="21.75">
      <c r="A21" s="3"/>
      <c r="B21" s="3"/>
      <c r="C21" s="151" t="s">
        <v>8</v>
      </c>
      <c r="D21" s="152"/>
      <c r="E21" s="152"/>
      <c r="F21" s="152"/>
      <c r="G21" s="152"/>
      <c r="H21" s="152"/>
      <c r="I21" s="152"/>
      <c r="J21" s="152"/>
      <c r="K21" s="152"/>
      <c r="L21" s="152"/>
      <c r="M21" s="152"/>
      <c r="N21" s="152"/>
      <c r="O21" s="152"/>
      <c r="P21" s="152"/>
      <c r="Q21" s="152"/>
      <c r="R21" s="152"/>
      <c r="S21" s="152"/>
      <c r="T21" s="3"/>
      <c r="U21" s="3"/>
      <c r="V21" s="150"/>
      <c r="W21" s="3"/>
      <c r="X21" s="3"/>
      <c r="Y21" s="3"/>
    </row>
    <row r="22" spans="1:28">
      <c r="A22" s="3"/>
      <c r="B22" s="3"/>
      <c r="C22" s="149"/>
      <c r="D22" s="3"/>
      <c r="E22" s="3"/>
      <c r="F22" s="3"/>
      <c r="G22" s="3"/>
      <c r="H22" s="3"/>
      <c r="I22" s="3"/>
      <c r="J22" s="3"/>
      <c r="K22" s="3"/>
      <c r="L22" s="3"/>
      <c r="M22" s="3"/>
      <c r="N22" s="3"/>
      <c r="O22" s="3"/>
      <c r="P22" s="3"/>
      <c r="Q22" s="3"/>
      <c r="R22" s="3"/>
      <c r="S22" s="3"/>
      <c r="T22" s="3"/>
      <c r="U22" s="3"/>
      <c r="V22" s="150"/>
      <c r="W22" s="3"/>
      <c r="X22" s="3"/>
      <c r="Y22" s="3"/>
    </row>
    <row r="23" spans="1:28" ht="6.6" customHeight="1" thickBot="1">
      <c r="A23" s="3"/>
      <c r="B23" s="3"/>
      <c r="C23" s="153"/>
      <c r="D23" s="154"/>
      <c r="E23" s="154"/>
      <c r="F23" s="154"/>
      <c r="G23" s="154"/>
      <c r="H23" s="154"/>
      <c r="I23" s="154"/>
      <c r="J23" s="154"/>
      <c r="K23" s="154"/>
      <c r="L23" s="154"/>
      <c r="M23" s="154"/>
      <c r="N23" s="154"/>
      <c r="O23" s="154"/>
      <c r="P23" s="154"/>
      <c r="Q23" s="154"/>
      <c r="R23" s="154"/>
      <c r="S23" s="154"/>
      <c r="T23" s="154"/>
      <c r="U23" s="154"/>
      <c r="V23" s="155"/>
      <c r="W23" s="3"/>
      <c r="X23" s="3"/>
      <c r="Y23" s="3"/>
    </row>
    <row r="24" spans="1:28" ht="60" customHeight="1" thickBot="1">
      <c r="A24" s="3"/>
      <c r="B24" s="3"/>
      <c r="C24" s="350" t="s">
        <v>9</v>
      </c>
      <c r="D24" s="351"/>
      <c r="E24" s="351"/>
      <c r="F24" s="351"/>
      <c r="G24" s="351"/>
      <c r="H24" s="351"/>
      <c r="I24" s="351"/>
      <c r="J24" s="351"/>
      <c r="K24" s="351"/>
      <c r="L24" s="351"/>
      <c r="M24" s="351"/>
      <c r="N24" s="351"/>
      <c r="O24" s="351"/>
      <c r="P24" s="351"/>
      <c r="Q24" s="351"/>
      <c r="R24" s="351"/>
      <c r="S24" s="351"/>
      <c r="T24" s="351"/>
      <c r="U24" s="351"/>
      <c r="V24" s="352"/>
      <c r="W24" s="3"/>
      <c r="X24" s="3"/>
      <c r="Y24" s="3"/>
    </row>
    <row r="25" spans="1:28">
      <c r="A25" s="3"/>
      <c r="B25" s="3"/>
      <c r="C25" s="3"/>
      <c r="D25" s="3"/>
      <c r="E25" s="3"/>
      <c r="F25" s="3"/>
      <c r="G25" s="3"/>
      <c r="H25" s="3"/>
      <c r="I25" s="3"/>
      <c r="J25" s="3"/>
      <c r="K25" s="3"/>
      <c r="L25" s="3"/>
      <c r="M25" s="3"/>
      <c r="N25" s="3"/>
      <c r="O25" s="3"/>
      <c r="P25" s="3"/>
      <c r="Q25" s="3"/>
      <c r="R25" s="3"/>
      <c r="S25" s="3"/>
      <c r="T25" s="3"/>
      <c r="U25" s="3"/>
      <c r="V25" s="3"/>
      <c r="W25" s="3"/>
      <c r="X25" s="3"/>
      <c r="Y25" s="3"/>
    </row>
    <row r="26" spans="1:28">
      <c r="A26" s="3"/>
      <c r="B26" s="3"/>
      <c r="C26" s="3"/>
      <c r="D26" s="3"/>
      <c r="E26" s="3"/>
      <c r="F26" s="3"/>
      <c r="G26" s="3"/>
      <c r="H26" s="3"/>
      <c r="I26" s="3"/>
      <c r="J26" s="3"/>
      <c r="K26" s="3"/>
      <c r="L26" s="3"/>
      <c r="M26" s="3"/>
      <c r="N26" s="3"/>
      <c r="O26" s="3"/>
      <c r="P26" s="3"/>
      <c r="Q26" s="3"/>
      <c r="R26" s="3"/>
      <c r="S26" s="3"/>
      <c r="T26" s="3"/>
      <c r="U26" s="3"/>
      <c r="V26" s="3"/>
      <c r="W26" s="3"/>
      <c r="X26" s="3"/>
      <c r="Y26" s="3"/>
    </row>
    <row r="27" spans="1:28">
      <c r="A27" s="3"/>
      <c r="B27" s="3"/>
      <c r="C27" s="3"/>
      <c r="D27" s="3"/>
      <c r="E27" s="3"/>
      <c r="F27" s="3"/>
      <c r="G27" s="3"/>
      <c r="H27" s="3"/>
      <c r="I27" s="3"/>
      <c r="J27" s="3"/>
      <c r="K27" s="3"/>
      <c r="L27" s="3"/>
      <c r="M27" s="3"/>
      <c r="N27" s="3"/>
      <c r="O27" s="3"/>
      <c r="P27" s="3"/>
      <c r="Q27" s="3"/>
      <c r="R27" s="3"/>
      <c r="S27" s="3"/>
      <c r="T27" s="3"/>
      <c r="U27" s="3"/>
      <c r="V27" s="3"/>
      <c r="W27" s="3"/>
      <c r="X27" s="3"/>
      <c r="Y27" s="3"/>
    </row>
    <row r="28" spans="1:28">
      <c r="A28" s="3"/>
      <c r="B28" s="3"/>
      <c r="C28" s="3"/>
      <c r="D28" s="3"/>
      <c r="E28" s="3"/>
      <c r="F28" s="3"/>
      <c r="G28" s="3"/>
      <c r="H28" s="3"/>
      <c r="I28" s="3"/>
      <c r="J28" s="3"/>
      <c r="K28" s="3"/>
      <c r="L28" s="3"/>
      <c r="M28" s="3"/>
      <c r="N28" s="3"/>
      <c r="O28" s="3"/>
      <c r="P28" s="3"/>
      <c r="Q28" s="3"/>
      <c r="R28" s="3"/>
      <c r="S28" s="3"/>
      <c r="T28" s="3"/>
      <c r="U28" s="3"/>
      <c r="V28" s="3"/>
      <c r="W28" s="3"/>
      <c r="X28" s="3"/>
      <c r="Y28" s="3"/>
    </row>
    <row r="29" spans="1:28">
      <c r="A29" s="3"/>
      <c r="B29" s="3"/>
      <c r="C29" s="3"/>
      <c r="D29" s="3"/>
      <c r="E29" s="3"/>
      <c r="F29" s="3"/>
      <c r="G29" s="3"/>
      <c r="H29" s="3"/>
      <c r="I29" s="3"/>
      <c r="J29" s="3"/>
      <c r="K29" s="3"/>
      <c r="L29" s="3"/>
      <c r="M29" s="3"/>
      <c r="N29" s="3"/>
      <c r="O29" s="3"/>
      <c r="P29" s="3"/>
      <c r="Q29" s="3"/>
      <c r="R29" s="3"/>
      <c r="S29" s="3"/>
      <c r="T29" s="3"/>
      <c r="U29" s="3"/>
      <c r="V29" s="3"/>
      <c r="W29" s="3"/>
      <c r="X29" s="3"/>
      <c r="Y29" s="3"/>
    </row>
    <row r="30" spans="1:28">
      <c r="A30" s="3"/>
      <c r="B30" s="3"/>
      <c r="C30" s="3"/>
      <c r="D30" s="3"/>
      <c r="E30" s="3"/>
      <c r="F30" s="3"/>
      <c r="G30" s="3"/>
      <c r="H30" s="3"/>
      <c r="I30" s="3"/>
      <c r="J30" s="3"/>
      <c r="K30" s="3"/>
      <c r="L30" s="3"/>
      <c r="M30" s="3"/>
      <c r="N30" s="3"/>
      <c r="O30" s="3"/>
      <c r="P30" s="3"/>
      <c r="Q30" s="3"/>
      <c r="R30" s="3"/>
      <c r="S30" s="3"/>
      <c r="T30" s="3"/>
      <c r="U30" s="3"/>
      <c r="V30" s="3"/>
      <c r="W30" s="3"/>
      <c r="X30" s="3"/>
      <c r="Y30" s="3"/>
    </row>
    <row r="31" spans="1:28">
      <c r="A31" s="3"/>
      <c r="B31" s="3"/>
      <c r="C31" s="3"/>
      <c r="D31" s="3"/>
      <c r="E31" s="3"/>
      <c r="F31" s="3"/>
      <c r="G31" s="3"/>
      <c r="H31" s="3"/>
      <c r="I31" s="3"/>
      <c r="J31" s="3"/>
      <c r="K31" s="3"/>
      <c r="L31" s="3"/>
      <c r="M31" s="3"/>
      <c r="N31" s="3"/>
      <c r="O31" s="3"/>
      <c r="P31" s="3"/>
      <c r="Q31" s="3"/>
      <c r="R31" s="3"/>
      <c r="S31" s="3"/>
      <c r="T31" s="3"/>
      <c r="U31" s="3"/>
      <c r="V31" s="3"/>
      <c r="W31" s="3"/>
      <c r="X31" s="3"/>
      <c r="Y31" s="3"/>
    </row>
    <row r="32" spans="1:28">
      <c r="A32" s="3"/>
      <c r="B32" s="3"/>
      <c r="C32" s="3"/>
      <c r="D32" s="3"/>
      <c r="E32" s="3"/>
      <c r="F32" s="3"/>
      <c r="G32" s="3"/>
      <c r="H32" s="3"/>
      <c r="I32" s="3"/>
      <c r="J32" s="3"/>
      <c r="K32" s="3"/>
      <c r="L32" s="3"/>
      <c r="M32" s="3"/>
      <c r="N32" s="3"/>
      <c r="O32" s="3"/>
      <c r="P32" s="3"/>
      <c r="Q32" s="3"/>
      <c r="R32" s="3"/>
      <c r="S32" s="3"/>
      <c r="T32" s="3"/>
      <c r="U32" s="3"/>
      <c r="V32" s="3"/>
      <c r="W32" s="3"/>
      <c r="X32" s="3"/>
      <c r="Y32" s="3"/>
    </row>
    <row r="33" spans="1:25">
      <c r="A33" s="3"/>
      <c r="B33" s="3"/>
      <c r="C33" s="3"/>
      <c r="D33" s="3"/>
      <c r="E33" s="3"/>
      <c r="F33" s="3"/>
      <c r="G33" s="3"/>
      <c r="H33" s="3"/>
      <c r="I33" s="3"/>
      <c r="J33" s="3"/>
      <c r="K33" s="3"/>
      <c r="L33" s="3"/>
      <c r="M33" s="3"/>
      <c r="N33" s="3"/>
      <c r="O33" s="3"/>
      <c r="P33" s="3"/>
      <c r="Q33" s="3"/>
      <c r="R33" s="3"/>
      <c r="S33" s="3"/>
      <c r="T33" s="3"/>
      <c r="U33" s="3"/>
      <c r="V33" s="3"/>
      <c r="W33" s="3"/>
      <c r="X33" s="3"/>
      <c r="Y33" s="3"/>
    </row>
    <row r="34" spans="1:25">
      <c r="A34" s="3"/>
      <c r="B34" s="3"/>
      <c r="C34" s="3"/>
      <c r="D34" s="3"/>
      <c r="E34" s="3"/>
      <c r="F34" s="3"/>
      <c r="G34" s="3"/>
      <c r="H34" s="3"/>
      <c r="I34" s="3"/>
      <c r="J34" s="3"/>
      <c r="K34" s="3"/>
      <c r="L34" s="3"/>
      <c r="M34" s="3"/>
      <c r="N34" s="3"/>
      <c r="O34" s="3"/>
      <c r="P34" s="3"/>
      <c r="Q34" s="3"/>
      <c r="R34" s="3"/>
      <c r="S34" s="3"/>
      <c r="T34" s="3"/>
      <c r="U34" s="3"/>
      <c r="V34" s="3"/>
      <c r="W34" s="3"/>
      <c r="X34" s="3"/>
      <c r="Y34" s="3"/>
    </row>
    <row r="35" spans="1:25">
      <c r="A35" s="3"/>
      <c r="B35" s="3"/>
      <c r="C35" s="3"/>
      <c r="D35" s="3"/>
      <c r="E35" s="3"/>
      <c r="F35" s="3"/>
      <c r="G35" s="3"/>
      <c r="H35" s="3"/>
      <c r="I35" s="3"/>
      <c r="J35" s="3"/>
      <c r="K35" s="3"/>
      <c r="L35" s="3"/>
      <c r="M35" s="3"/>
      <c r="N35" s="3"/>
      <c r="O35" s="3"/>
      <c r="P35" s="3"/>
      <c r="Q35" s="3"/>
      <c r="R35" s="3"/>
      <c r="S35" s="3"/>
      <c r="T35" s="3"/>
      <c r="U35" s="3"/>
      <c r="V35" s="3"/>
      <c r="W35" s="3"/>
      <c r="X35" s="3"/>
      <c r="Y35" s="3"/>
    </row>
    <row r="36" spans="1:25">
      <c r="A36" s="3"/>
      <c r="B36" s="3"/>
      <c r="C36" s="3"/>
      <c r="D36" s="3"/>
      <c r="E36" s="3"/>
      <c r="F36" s="3"/>
      <c r="G36" s="3"/>
      <c r="H36" s="3"/>
      <c r="I36" s="3"/>
      <c r="J36" s="3"/>
      <c r="K36" s="3"/>
      <c r="L36" s="3"/>
      <c r="M36" s="3"/>
      <c r="N36" s="3"/>
      <c r="O36" s="3"/>
      <c r="P36" s="3"/>
      <c r="Q36" s="3"/>
      <c r="R36" s="3"/>
      <c r="S36" s="3"/>
      <c r="T36" s="3"/>
      <c r="U36" s="3"/>
      <c r="V36" s="3"/>
      <c r="W36" s="3"/>
      <c r="X36" s="3"/>
      <c r="Y36" s="3"/>
    </row>
    <row r="37" spans="1:25">
      <c r="A37" s="3"/>
      <c r="B37" s="3"/>
      <c r="C37" s="3"/>
      <c r="D37" s="3"/>
      <c r="E37" s="3"/>
      <c r="F37" s="3"/>
      <c r="G37" s="3"/>
      <c r="H37" s="3"/>
      <c r="I37" s="3"/>
      <c r="J37" s="3"/>
      <c r="K37" s="3"/>
      <c r="L37" s="3"/>
      <c r="M37" s="3"/>
      <c r="N37" s="3"/>
      <c r="O37" s="3"/>
      <c r="P37" s="3"/>
      <c r="Q37" s="3"/>
      <c r="R37" s="3"/>
      <c r="S37" s="3"/>
      <c r="T37" s="3"/>
      <c r="U37" s="3"/>
      <c r="V37" s="3"/>
      <c r="W37" s="3"/>
      <c r="X37" s="3"/>
      <c r="Y37" s="3"/>
    </row>
    <row r="38" spans="1:25">
      <c r="A38" s="3"/>
      <c r="B38" s="3"/>
      <c r="C38" s="3"/>
      <c r="D38" s="3"/>
      <c r="E38" s="3"/>
      <c r="F38" s="3"/>
      <c r="G38" s="3"/>
      <c r="H38" s="3"/>
      <c r="I38" s="3"/>
      <c r="J38" s="3"/>
      <c r="K38" s="3"/>
      <c r="L38" s="3"/>
      <c r="M38" s="3"/>
      <c r="N38" s="3"/>
      <c r="O38" s="3"/>
      <c r="P38" s="3"/>
      <c r="Q38" s="3"/>
      <c r="R38" s="3"/>
      <c r="S38" s="3"/>
      <c r="T38" s="3"/>
      <c r="U38" s="3"/>
      <c r="V38" s="3"/>
      <c r="W38" s="3"/>
      <c r="X38" s="3"/>
      <c r="Y38" s="3"/>
    </row>
    <row r="39" spans="1:25">
      <c r="A39" s="3"/>
      <c r="B39" s="3"/>
      <c r="C39" s="3"/>
      <c r="D39" s="3"/>
      <c r="E39" s="3"/>
      <c r="F39" s="3"/>
      <c r="G39" s="3"/>
      <c r="H39" s="3"/>
      <c r="I39" s="3"/>
      <c r="J39" s="3"/>
      <c r="K39" s="3"/>
      <c r="L39" s="3"/>
      <c r="M39" s="3"/>
      <c r="N39" s="3"/>
      <c r="O39" s="3"/>
      <c r="P39" s="3"/>
      <c r="Q39" s="3"/>
      <c r="R39" s="3"/>
      <c r="S39" s="3"/>
      <c r="T39" s="3"/>
      <c r="U39" s="3"/>
      <c r="V39" s="3"/>
      <c r="W39" s="3"/>
      <c r="X39" s="3"/>
      <c r="Y39" s="3"/>
    </row>
    <row r="40" spans="1:25">
      <c r="A40" s="3"/>
      <c r="B40" s="3"/>
      <c r="C40" s="3"/>
      <c r="D40" s="3"/>
      <c r="E40" s="3"/>
      <c r="F40" s="3"/>
      <c r="G40" s="3"/>
      <c r="H40" s="3"/>
      <c r="I40" s="3"/>
      <c r="J40" s="3"/>
      <c r="K40" s="3"/>
      <c r="L40" s="3"/>
      <c r="M40" s="3"/>
      <c r="N40" s="3"/>
      <c r="O40" s="3"/>
      <c r="P40" s="3"/>
      <c r="Q40" s="3"/>
      <c r="R40" s="3"/>
      <c r="S40" s="3"/>
      <c r="T40" s="3"/>
      <c r="U40" s="3"/>
      <c r="V40" s="3"/>
      <c r="W40" s="3"/>
      <c r="X40" s="3"/>
      <c r="Y40" s="3"/>
    </row>
    <row r="41" spans="1:25">
      <c r="A41" s="3"/>
      <c r="B41" s="3"/>
      <c r="C41" s="3"/>
      <c r="D41" s="3"/>
      <c r="E41" s="3"/>
      <c r="F41" s="3"/>
      <c r="G41" s="3"/>
      <c r="H41" s="3"/>
      <c r="I41" s="3"/>
      <c r="J41" s="3"/>
      <c r="K41" s="3"/>
      <c r="L41" s="3"/>
      <c r="M41" s="3"/>
      <c r="N41" s="3"/>
      <c r="O41" s="3"/>
      <c r="P41" s="3"/>
      <c r="Q41" s="3"/>
      <c r="R41" s="3"/>
      <c r="S41" s="3"/>
      <c r="T41" s="3"/>
      <c r="U41" s="3"/>
      <c r="V41" s="3"/>
      <c r="W41" s="3"/>
      <c r="X41" s="3"/>
      <c r="Y41" s="3"/>
    </row>
    <row r="42" spans="1:25">
      <c r="A42" s="3"/>
      <c r="B42" s="3"/>
      <c r="C42" s="3"/>
      <c r="D42" s="3"/>
      <c r="E42" s="3"/>
      <c r="F42" s="3"/>
      <c r="G42" s="3"/>
      <c r="H42" s="3"/>
      <c r="I42" s="3"/>
      <c r="J42" s="3"/>
      <c r="K42" s="3"/>
      <c r="L42" s="3"/>
      <c r="M42" s="3"/>
      <c r="N42" s="3"/>
      <c r="O42" s="3"/>
      <c r="P42" s="3"/>
      <c r="Q42" s="3"/>
      <c r="R42" s="3"/>
      <c r="S42" s="3"/>
      <c r="T42" s="3"/>
      <c r="U42" s="3"/>
      <c r="V42" s="3"/>
      <c r="W42" s="3"/>
      <c r="X42" s="3"/>
      <c r="Y42" s="3"/>
    </row>
    <row r="43" spans="1:25">
      <c r="A43" s="3"/>
      <c r="B43" s="3"/>
      <c r="C43" s="3"/>
      <c r="D43" s="3"/>
      <c r="E43" s="3"/>
      <c r="F43" s="3"/>
      <c r="G43" s="3"/>
      <c r="H43" s="3"/>
      <c r="I43" s="3"/>
      <c r="J43" s="3"/>
      <c r="K43" s="3"/>
      <c r="L43" s="3"/>
      <c r="M43" s="3"/>
      <c r="N43" s="3"/>
      <c r="O43" s="3"/>
      <c r="P43" s="3"/>
      <c r="Q43" s="3"/>
      <c r="R43" s="3"/>
      <c r="S43" s="3"/>
      <c r="T43" s="3"/>
      <c r="U43" s="3"/>
      <c r="V43" s="3"/>
      <c r="W43" s="3"/>
      <c r="X43" s="3"/>
      <c r="Y43" s="3"/>
    </row>
    <row r="44" spans="1:25">
      <c r="A44" s="3"/>
      <c r="B44" s="3"/>
      <c r="C44" s="3"/>
      <c r="D44" s="3"/>
      <c r="E44" s="3"/>
      <c r="F44" s="3"/>
      <c r="G44" s="3"/>
      <c r="H44" s="3"/>
      <c r="I44" s="3"/>
      <c r="J44" s="3"/>
      <c r="K44" s="3"/>
      <c r="L44" s="3"/>
      <c r="M44" s="3"/>
      <c r="N44" s="3"/>
      <c r="O44" s="3"/>
      <c r="P44" s="3"/>
      <c r="Q44" s="3"/>
      <c r="R44" s="3"/>
      <c r="S44" s="3"/>
      <c r="T44" s="3"/>
      <c r="U44" s="3"/>
      <c r="V44" s="3"/>
      <c r="W44" s="3"/>
      <c r="X44" s="3"/>
      <c r="Y44" s="3"/>
    </row>
    <row r="45" spans="1:25">
      <c r="A45" s="3"/>
      <c r="B45" s="3"/>
      <c r="C45" s="3"/>
      <c r="D45" s="3"/>
      <c r="E45" s="3"/>
      <c r="F45" s="3"/>
      <c r="G45" s="3"/>
      <c r="H45" s="3"/>
      <c r="I45" s="3"/>
      <c r="J45" s="3"/>
      <c r="K45" s="3"/>
      <c r="L45" s="3"/>
      <c r="M45" s="3"/>
      <c r="N45" s="3"/>
      <c r="O45" s="3"/>
      <c r="P45" s="3"/>
      <c r="Q45" s="3"/>
      <c r="R45" s="3"/>
      <c r="S45" s="3"/>
      <c r="T45" s="3"/>
      <c r="U45" s="3"/>
      <c r="V45" s="3"/>
      <c r="W45" s="3"/>
      <c r="X45" s="3"/>
      <c r="Y45" s="3"/>
    </row>
    <row r="46" spans="1:25">
      <c r="A46" s="3"/>
      <c r="B46" s="3"/>
      <c r="C46" s="3"/>
      <c r="D46" s="3"/>
      <c r="E46" s="3"/>
      <c r="F46" s="3"/>
      <c r="G46" s="3"/>
      <c r="H46" s="3"/>
      <c r="I46" s="3"/>
      <c r="J46" s="3"/>
      <c r="K46" s="3"/>
      <c r="L46" s="3"/>
      <c r="M46" s="3"/>
      <c r="N46" s="3"/>
      <c r="O46" s="3"/>
      <c r="P46" s="3"/>
      <c r="Q46" s="3"/>
      <c r="R46" s="3"/>
      <c r="S46" s="3"/>
      <c r="T46" s="3"/>
      <c r="U46" s="3"/>
      <c r="V46" s="3"/>
      <c r="W46" s="3"/>
      <c r="X46" s="3"/>
      <c r="Y46" s="3"/>
    </row>
    <row r="47" spans="1:25">
      <c r="A47" s="3"/>
      <c r="B47" s="3"/>
      <c r="C47" s="3"/>
      <c r="D47" s="3"/>
      <c r="E47" s="3"/>
      <c r="F47" s="3"/>
      <c r="G47" s="3"/>
      <c r="H47" s="3"/>
      <c r="I47" s="3"/>
      <c r="J47" s="3"/>
      <c r="K47" s="3"/>
      <c r="L47" s="3"/>
      <c r="M47" s="3"/>
      <c r="N47" s="3"/>
      <c r="O47" s="3"/>
      <c r="P47" s="3"/>
      <c r="Q47" s="3"/>
      <c r="R47" s="3"/>
      <c r="S47" s="3"/>
      <c r="T47" s="3"/>
      <c r="U47" s="3"/>
      <c r="V47" s="3"/>
      <c r="W47" s="3"/>
      <c r="X47" s="3"/>
      <c r="Y47" s="3"/>
    </row>
    <row r="48" spans="1:25">
      <c r="A48" s="3"/>
      <c r="B48" s="3"/>
      <c r="C48" s="3"/>
      <c r="D48" s="3"/>
      <c r="E48" s="3"/>
      <c r="F48" s="3"/>
      <c r="G48" s="3"/>
      <c r="H48" s="3"/>
      <c r="I48" s="3"/>
      <c r="J48" s="3"/>
      <c r="K48" s="3"/>
      <c r="L48" s="3"/>
      <c r="M48" s="3"/>
      <c r="N48" s="3"/>
      <c r="O48" s="3"/>
      <c r="P48" s="3"/>
      <c r="Q48" s="3"/>
      <c r="R48" s="3"/>
      <c r="S48" s="3"/>
      <c r="T48" s="3"/>
      <c r="U48" s="3"/>
      <c r="V48" s="3"/>
      <c r="W48" s="3"/>
      <c r="X48" s="3"/>
      <c r="Y48" s="3"/>
    </row>
    <row r="49" spans="1:25">
      <c r="A49" s="3"/>
      <c r="B49" s="3"/>
      <c r="C49" s="3"/>
      <c r="D49" s="3"/>
      <c r="E49" s="3"/>
      <c r="F49" s="3"/>
      <c r="G49" s="3"/>
      <c r="H49" s="3"/>
      <c r="I49" s="3"/>
      <c r="J49" s="3"/>
      <c r="K49" s="3"/>
      <c r="L49" s="3"/>
      <c r="M49" s="3"/>
      <c r="N49" s="3"/>
      <c r="O49" s="3"/>
      <c r="P49" s="3"/>
      <c r="Q49" s="3"/>
      <c r="R49" s="3"/>
      <c r="S49" s="3"/>
      <c r="T49" s="3"/>
      <c r="U49" s="3"/>
      <c r="V49" s="3"/>
      <c r="W49" s="3"/>
      <c r="X49" s="3"/>
      <c r="Y49" s="3"/>
    </row>
    <row r="50" spans="1:25">
      <c r="A50" s="3"/>
      <c r="B50" s="3"/>
      <c r="C50" s="3"/>
      <c r="D50" s="3"/>
      <c r="E50" s="3"/>
      <c r="F50" s="3"/>
      <c r="G50" s="3"/>
      <c r="H50" s="3"/>
      <c r="I50" s="3"/>
      <c r="J50" s="3"/>
      <c r="K50" s="3"/>
      <c r="L50" s="3"/>
      <c r="M50" s="3"/>
      <c r="N50" s="3"/>
      <c r="O50" s="3"/>
      <c r="P50" s="3"/>
      <c r="Q50" s="3"/>
      <c r="R50" s="3"/>
      <c r="S50" s="3"/>
      <c r="T50" s="3"/>
      <c r="U50" s="3"/>
      <c r="V50" s="3"/>
      <c r="W50" s="3"/>
      <c r="X50" s="3"/>
      <c r="Y50" s="3"/>
    </row>
    <row r="51" spans="1:25">
      <c r="A51" s="3"/>
      <c r="B51" s="3"/>
      <c r="C51" s="3"/>
      <c r="D51" s="3"/>
      <c r="E51" s="3"/>
      <c r="F51" s="3"/>
      <c r="G51" s="3"/>
      <c r="H51" s="3"/>
      <c r="I51" s="3"/>
      <c r="J51" s="3"/>
      <c r="K51" s="3"/>
      <c r="L51" s="3"/>
      <c r="M51" s="3"/>
      <c r="N51" s="3"/>
      <c r="O51" s="3"/>
      <c r="P51" s="3"/>
      <c r="Q51" s="3"/>
      <c r="R51" s="3"/>
      <c r="S51" s="3"/>
      <c r="T51" s="3"/>
      <c r="U51" s="3"/>
      <c r="V51" s="3"/>
      <c r="W51" s="3"/>
      <c r="X51" s="3"/>
      <c r="Y51" s="3"/>
    </row>
    <row r="52" spans="1:25">
      <c r="A52" s="3"/>
      <c r="B52" s="3"/>
      <c r="C52" s="3"/>
      <c r="D52" s="3"/>
      <c r="E52" s="3"/>
      <c r="F52" s="3"/>
      <c r="G52" s="3"/>
      <c r="H52" s="3"/>
      <c r="I52" s="3"/>
      <c r="J52" s="3"/>
      <c r="K52" s="3"/>
      <c r="L52" s="3"/>
      <c r="M52" s="3"/>
      <c r="N52" s="3"/>
      <c r="O52" s="3"/>
      <c r="P52" s="3"/>
      <c r="Q52" s="3"/>
      <c r="R52" s="3"/>
      <c r="S52" s="3"/>
      <c r="T52" s="3"/>
      <c r="U52" s="3"/>
      <c r="V52" s="3"/>
      <c r="W52" s="3"/>
      <c r="X52" s="3"/>
      <c r="Y52" s="3"/>
    </row>
    <row r="53" spans="1:25">
      <c r="A53" s="3"/>
      <c r="B53" s="3"/>
      <c r="C53" s="3"/>
      <c r="D53" s="3"/>
      <c r="E53" s="3"/>
      <c r="F53" s="3"/>
      <c r="G53" s="3"/>
      <c r="H53" s="3"/>
      <c r="I53" s="3"/>
      <c r="J53" s="3"/>
      <c r="K53" s="3"/>
      <c r="L53" s="3"/>
      <c r="M53" s="3"/>
      <c r="N53" s="3"/>
      <c r="O53" s="3"/>
      <c r="P53" s="3"/>
      <c r="Q53" s="3"/>
      <c r="R53" s="3"/>
      <c r="S53" s="3"/>
      <c r="T53" s="3"/>
      <c r="U53" s="3"/>
      <c r="V53" s="3"/>
      <c r="W53" s="3"/>
      <c r="X53" s="3"/>
      <c r="Y53" s="3"/>
    </row>
    <row r="54" spans="1:25">
      <c r="A54" s="3"/>
      <c r="B54" s="3"/>
      <c r="C54" s="3"/>
      <c r="D54" s="3"/>
      <c r="E54" s="3"/>
      <c r="F54" s="3"/>
      <c r="G54" s="3"/>
      <c r="H54" s="3"/>
      <c r="I54" s="3"/>
      <c r="J54" s="3"/>
      <c r="K54" s="3"/>
      <c r="L54" s="3"/>
      <c r="M54" s="3"/>
      <c r="N54" s="3"/>
      <c r="O54" s="3"/>
      <c r="P54" s="3"/>
      <c r="Q54" s="3"/>
      <c r="R54" s="3"/>
      <c r="S54" s="3"/>
      <c r="T54" s="3"/>
      <c r="U54" s="3"/>
      <c r="V54" s="3"/>
      <c r="W54" s="3"/>
      <c r="X54" s="3"/>
      <c r="Y54" s="3"/>
    </row>
    <row r="55" spans="1:25">
      <c r="A55" s="3"/>
      <c r="B55" s="3"/>
      <c r="C55" s="3"/>
      <c r="D55" s="3"/>
      <c r="E55" s="3"/>
      <c r="F55" s="3"/>
      <c r="G55" s="3"/>
      <c r="H55" s="3"/>
      <c r="I55" s="3"/>
      <c r="J55" s="3"/>
      <c r="K55" s="3"/>
      <c r="L55" s="3"/>
      <c r="M55" s="3"/>
      <c r="N55" s="3"/>
      <c r="O55" s="3"/>
      <c r="P55" s="3"/>
      <c r="Q55" s="3"/>
      <c r="R55" s="3"/>
      <c r="S55" s="3"/>
      <c r="T55" s="3"/>
      <c r="U55" s="3"/>
      <c r="V55" s="3"/>
      <c r="W55" s="3"/>
      <c r="X55" s="3"/>
      <c r="Y55" s="3"/>
    </row>
    <row r="56" spans="1:25">
      <c r="A56" s="3"/>
      <c r="B56" s="3"/>
      <c r="C56" s="3"/>
      <c r="D56" s="3"/>
      <c r="E56" s="3"/>
      <c r="F56" s="3"/>
      <c r="G56" s="3"/>
      <c r="H56" s="3"/>
      <c r="I56" s="3"/>
      <c r="J56" s="3"/>
      <c r="K56" s="3"/>
      <c r="L56" s="3"/>
      <c r="M56" s="3"/>
      <c r="N56" s="3"/>
      <c r="O56" s="3"/>
      <c r="P56" s="3"/>
      <c r="Q56" s="3"/>
      <c r="R56" s="3"/>
      <c r="S56" s="3"/>
      <c r="T56" s="3"/>
      <c r="U56" s="3"/>
      <c r="V56" s="3"/>
      <c r="W56" s="3"/>
      <c r="X56" s="3"/>
      <c r="Y56" s="3"/>
    </row>
    <row r="57" spans="1:25">
      <c r="A57" s="3"/>
      <c r="B57" s="3"/>
      <c r="C57" s="3"/>
      <c r="D57" s="3"/>
      <c r="E57" s="3"/>
      <c r="F57" s="3"/>
      <c r="G57" s="3"/>
      <c r="H57" s="3"/>
      <c r="I57" s="3"/>
      <c r="J57" s="3"/>
      <c r="K57" s="3"/>
      <c r="L57" s="3"/>
      <c r="M57" s="3"/>
      <c r="N57" s="3"/>
      <c r="O57" s="3"/>
      <c r="P57" s="3"/>
      <c r="Q57" s="3"/>
      <c r="R57" s="3"/>
      <c r="S57" s="3"/>
      <c r="T57" s="3"/>
      <c r="U57" s="3"/>
      <c r="V57" s="3"/>
      <c r="W57" s="3"/>
      <c r="X57" s="3"/>
      <c r="Y57" s="3"/>
    </row>
    <row r="58" spans="1:25">
      <c r="A58" s="3"/>
      <c r="B58" s="3"/>
      <c r="C58" s="3"/>
      <c r="D58" s="3"/>
      <c r="E58" s="3"/>
      <c r="F58" s="3"/>
      <c r="G58" s="3"/>
      <c r="H58" s="3"/>
      <c r="I58" s="3"/>
      <c r="J58" s="3"/>
      <c r="K58" s="3"/>
      <c r="L58" s="3"/>
      <c r="M58" s="3"/>
      <c r="N58" s="3"/>
      <c r="O58" s="3"/>
      <c r="P58" s="3"/>
      <c r="Q58" s="3"/>
      <c r="R58" s="3"/>
      <c r="S58" s="3"/>
      <c r="T58" s="3"/>
      <c r="U58" s="3"/>
      <c r="V58" s="3"/>
      <c r="W58" s="3"/>
      <c r="X58" s="3"/>
      <c r="Y58" s="3"/>
    </row>
    <row r="59" spans="1:25">
      <c r="A59" s="3"/>
      <c r="B59" s="3"/>
      <c r="C59" s="3"/>
      <c r="D59" s="3"/>
      <c r="E59" s="3"/>
      <c r="F59" s="3"/>
      <c r="G59" s="3"/>
      <c r="H59" s="3"/>
      <c r="I59" s="3"/>
      <c r="J59" s="3"/>
      <c r="K59" s="3"/>
      <c r="L59" s="3"/>
      <c r="M59" s="3"/>
      <c r="N59" s="3"/>
      <c r="O59" s="3"/>
      <c r="P59" s="3"/>
      <c r="Q59" s="3"/>
      <c r="R59" s="3"/>
      <c r="S59" s="3"/>
      <c r="T59" s="3"/>
      <c r="U59" s="3"/>
      <c r="V59" s="3"/>
      <c r="W59" s="3"/>
      <c r="X59" s="3"/>
      <c r="Y59" s="3"/>
    </row>
    <row r="60" spans="1:25">
      <c r="A60" s="3"/>
      <c r="B60" s="3"/>
      <c r="C60" s="3"/>
      <c r="D60" s="3"/>
      <c r="E60" s="3"/>
      <c r="F60" s="3"/>
      <c r="G60" s="3"/>
      <c r="H60" s="3"/>
      <c r="I60" s="3"/>
      <c r="J60" s="3"/>
      <c r="K60" s="3"/>
      <c r="L60" s="3"/>
      <c r="M60" s="3"/>
      <c r="N60" s="3"/>
      <c r="O60" s="3"/>
      <c r="P60" s="3"/>
      <c r="Q60" s="3"/>
      <c r="R60" s="3"/>
      <c r="S60" s="3"/>
      <c r="T60" s="3"/>
      <c r="U60" s="3"/>
      <c r="V60" s="3"/>
      <c r="W60" s="3"/>
      <c r="X60" s="3"/>
      <c r="Y60" s="3"/>
    </row>
    <row r="61" spans="1:25">
      <c r="A61" s="3"/>
      <c r="B61" s="3"/>
      <c r="C61" s="3"/>
      <c r="D61" s="3"/>
      <c r="E61" s="3"/>
      <c r="F61" s="3"/>
      <c r="G61" s="3"/>
      <c r="H61" s="3"/>
      <c r="I61" s="3"/>
      <c r="J61" s="3"/>
      <c r="K61" s="3"/>
      <c r="L61" s="3"/>
      <c r="M61" s="3"/>
      <c r="N61" s="3"/>
      <c r="O61" s="3"/>
      <c r="P61" s="3"/>
      <c r="Q61" s="3"/>
      <c r="R61" s="3"/>
      <c r="S61" s="3"/>
      <c r="T61" s="3"/>
      <c r="U61" s="3"/>
      <c r="V61" s="3"/>
      <c r="W61" s="3"/>
      <c r="X61" s="3"/>
      <c r="Y61" s="3"/>
    </row>
    <row r="62" spans="1:25">
      <c r="A62" s="3"/>
      <c r="B62" s="3"/>
      <c r="C62" s="3"/>
      <c r="D62" s="3"/>
      <c r="E62" s="3"/>
      <c r="F62" s="3"/>
      <c r="G62" s="3"/>
      <c r="H62" s="3"/>
      <c r="I62" s="3"/>
      <c r="J62" s="3"/>
      <c r="K62" s="3"/>
      <c r="L62" s="3"/>
      <c r="M62" s="3"/>
      <c r="N62" s="3"/>
      <c r="O62" s="3"/>
      <c r="P62" s="3"/>
      <c r="Q62" s="3"/>
      <c r="R62" s="3"/>
      <c r="S62" s="3"/>
      <c r="T62" s="3"/>
      <c r="U62" s="3"/>
      <c r="V62" s="3"/>
      <c r="W62" s="3"/>
      <c r="X62" s="3"/>
      <c r="Y62" s="3"/>
    </row>
    <row r="63" spans="1:25">
      <c r="A63" s="3"/>
      <c r="B63" s="3"/>
      <c r="C63" s="3"/>
      <c r="D63" s="3"/>
      <c r="E63" s="3"/>
      <c r="F63" s="3"/>
      <c r="G63" s="3"/>
      <c r="H63" s="3"/>
      <c r="I63" s="3"/>
      <c r="J63" s="3"/>
      <c r="K63" s="3"/>
      <c r="L63" s="3"/>
      <c r="M63" s="3"/>
      <c r="N63" s="3"/>
      <c r="O63" s="3"/>
      <c r="P63" s="3"/>
      <c r="Q63" s="3"/>
      <c r="R63" s="3"/>
      <c r="S63" s="3"/>
      <c r="T63" s="3"/>
      <c r="U63" s="3"/>
      <c r="V63" s="3"/>
      <c r="W63" s="3"/>
      <c r="X63" s="3"/>
      <c r="Y63" s="3"/>
    </row>
    <row r="64" spans="1:25">
      <c r="A64" s="3"/>
      <c r="B64" s="3"/>
      <c r="C64" s="3"/>
      <c r="D64" s="3"/>
      <c r="E64" s="3"/>
      <c r="F64" s="3"/>
      <c r="G64" s="3"/>
      <c r="H64" s="3"/>
      <c r="I64" s="3"/>
      <c r="J64" s="3"/>
      <c r="K64" s="3"/>
      <c r="L64" s="3"/>
      <c r="M64" s="3"/>
      <c r="N64" s="3"/>
      <c r="O64" s="3"/>
      <c r="P64" s="3"/>
      <c r="Q64" s="3"/>
      <c r="R64" s="3"/>
      <c r="S64" s="3"/>
      <c r="T64" s="3"/>
      <c r="U64" s="3"/>
      <c r="V64" s="3"/>
      <c r="W64" s="3"/>
      <c r="X64" s="3"/>
      <c r="Y64" s="3"/>
    </row>
    <row r="65" spans="1:25">
      <c r="A65" s="3"/>
      <c r="B65" s="3"/>
      <c r="C65" s="3"/>
      <c r="D65" s="3"/>
      <c r="E65" s="3"/>
      <c r="F65" s="3"/>
      <c r="G65" s="3"/>
      <c r="H65" s="3"/>
      <c r="I65" s="3"/>
      <c r="J65" s="3"/>
      <c r="K65" s="3"/>
      <c r="L65" s="3"/>
      <c r="M65" s="3"/>
      <c r="N65" s="3"/>
      <c r="O65" s="3"/>
      <c r="P65" s="3"/>
      <c r="Q65" s="3"/>
      <c r="R65" s="3"/>
      <c r="S65" s="3"/>
      <c r="T65" s="3"/>
      <c r="U65" s="3"/>
      <c r="V65" s="3"/>
      <c r="W65" s="3"/>
      <c r="X65" s="3"/>
      <c r="Y65" s="3"/>
    </row>
    <row r="66" spans="1:25">
      <c r="A66" s="3"/>
      <c r="B66" s="3"/>
      <c r="C66" s="3"/>
      <c r="D66" s="3"/>
      <c r="E66" s="3"/>
      <c r="F66" s="3"/>
      <c r="G66" s="3"/>
      <c r="H66" s="3"/>
      <c r="I66" s="3"/>
      <c r="J66" s="3"/>
      <c r="K66" s="3"/>
      <c r="L66" s="3"/>
      <c r="M66" s="3"/>
      <c r="N66" s="3"/>
      <c r="O66" s="3"/>
      <c r="P66" s="3"/>
      <c r="Q66" s="3"/>
      <c r="R66" s="3"/>
      <c r="S66" s="3"/>
      <c r="T66" s="3"/>
      <c r="U66" s="3"/>
      <c r="V66" s="3"/>
      <c r="W66" s="3"/>
      <c r="X66" s="3"/>
      <c r="Y66" s="3"/>
    </row>
    <row r="67" spans="1:25">
      <c r="A67" s="3"/>
      <c r="B67" s="3"/>
      <c r="C67" s="3"/>
      <c r="D67" s="3"/>
      <c r="E67" s="3"/>
      <c r="F67" s="3"/>
      <c r="G67" s="3"/>
      <c r="H67" s="3"/>
      <c r="I67" s="3"/>
      <c r="J67" s="3"/>
      <c r="K67" s="3"/>
      <c r="L67" s="3"/>
      <c r="M67" s="3"/>
      <c r="N67" s="3"/>
      <c r="O67" s="3"/>
      <c r="P67" s="3"/>
      <c r="Q67" s="3"/>
      <c r="R67" s="3"/>
      <c r="S67" s="3"/>
      <c r="T67" s="3"/>
      <c r="U67" s="3"/>
      <c r="V67" s="3"/>
      <c r="W67" s="3"/>
      <c r="X67" s="3"/>
      <c r="Y67" s="3"/>
    </row>
    <row r="68" spans="1:25">
      <c r="A68" s="3"/>
      <c r="B68" s="3"/>
      <c r="C68" s="3"/>
      <c r="D68" s="3"/>
      <c r="E68" s="3"/>
      <c r="F68" s="3"/>
      <c r="G68" s="3"/>
      <c r="H68" s="3"/>
      <c r="I68" s="3"/>
      <c r="J68" s="3"/>
      <c r="K68" s="3"/>
      <c r="L68" s="3"/>
      <c r="M68" s="3"/>
      <c r="N68" s="3"/>
      <c r="O68" s="3"/>
      <c r="P68" s="3"/>
      <c r="Q68" s="3"/>
      <c r="R68" s="3"/>
      <c r="S68" s="3"/>
      <c r="T68" s="3"/>
      <c r="U68" s="3"/>
      <c r="V68" s="3"/>
      <c r="W68" s="3"/>
      <c r="X68" s="3"/>
      <c r="Y68" s="3"/>
    </row>
    <row r="69" spans="1:25">
      <c r="A69" s="3"/>
      <c r="B69" s="3"/>
      <c r="C69" s="3"/>
      <c r="D69" s="3"/>
      <c r="E69" s="3"/>
      <c r="F69" s="3"/>
      <c r="G69" s="3"/>
      <c r="H69" s="3"/>
      <c r="I69" s="3"/>
      <c r="J69" s="3"/>
      <c r="K69" s="3"/>
      <c r="L69" s="3"/>
      <c r="M69" s="3"/>
      <c r="N69" s="3"/>
      <c r="O69" s="3"/>
      <c r="P69" s="3"/>
      <c r="Q69" s="3"/>
      <c r="R69" s="3"/>
      <c r="S69" s="3"/>
      <c r="T69" s="3"/>
      <c r="U69" s="3"/>
      <c r="V69" s="3"/>
      <c r="W69" s="3"/>
      <c r="X69" s="3"/>
      <c r="Y69" s="3"/>
    </row>
    <row r="70" spans="1:25">
      <c r="A70" s="3"/>
      <c r="B70" s="3"/>
      <c r="C70" s="3"/>
      <c r="D70" s="3"/>
      <c r="E70" s="3"/>
      <c r="F70" s="3"/>
      <c r="G70" s="3"/>
      <c r="H70" s="3"/>
      <c r="I70" s="3"/>
      <c r="J70" s="3"/>
      <c r="K70" s="3"/>
      <c r="L70" s="3"/>
      <c r="M70" s="3"/>
      <c r="N70" s="3"/>
      <c r="O70" s="3"/>
      <c r="P70" s="3"/>
      <c r="Q70" s="3"/>
      <c r="R70" s="3"/>
      <c r="S70" s="3"/>
      <c r="T70" s="3"/>
      <c r="U70" s="3"/>
      <c r="V70" s="3"/>
      <c r="W70" s="3"/>
      <c r="X70" s="3"/>
      <c r="Y70" s="3"/>
    </row>
    <row r="71" spans="1:25">
      <c r="A71" s="3"/>
      <c r="B71" s="3"/>
      <c r="C71" s="3"/>
      <c r="D71" s="3"/>
      <c r="E71" s="3"/>
      <c r="F71" s="3"/>
      <c r="G71" s="3"/>
      <c r="H71" s="3"/>
      <c r="I71" s="3"/>
      <c r="J71" s="3"/>
      <c r="K71" s="3"/>
      <c r="L71" s="3"/>
      <c r="M71" s="3"/>
      <c r="N71" s="3"/>
      <c r="O71" s="3"/>
      <c r="P71" s="3"/>
      <c r="Q71" s="3"/>
      <c r="R71" s="3"/>
      <c r="S71" s="3"/>
      <c r="T71" s="3"/>
      <c r="U71" s="3"/>
      <c r="V71" s="3"/>
      <c r="W71" s="3"/>
      <c r="X71" s="3"/>
      <c r="Y71" s="3"/>
    </row>
    <row r="72" spans="1:25">
      <c r="A72" s="3"/>
      <c r="B72" s="3"/>
      <c r="C72" s="3"/>
      <c r="D72" s="3"/>
      <c r="E72" s="3"/>
      <c r="F72" s="3"/>
      <c r="G72" s="3"/>
      <c r="H72" s="3"/>
      <c r="I72" s="3"/>
      <c r="J72" s="3"/>
      <c r="K72" s="3"/>
      <c r="L72" s="3"/>
      <c r="M72" s="3"/>
      <c r="N72" s="3"/>
      <c r="O72" s="3"/>
      <c r="P72" s="3"/>
      <c r="Q72" s="3"/>
      <c r="R72" s="3"/>
      <c r="S72" s="3"/>
      <c r="T72" s="3"/>
      <c r="U72" s="3"/>
      <c r="V72" s="3"/>
      <c r="W72" s="3"/>
      <c r="X72" s="3"/>
      <c r="Y72" s="3"/>
    </row>
    <row r="73" spans="1:25">
      <c r="A73" s="3"/>
      <c r="B73" s="3"/>
      <c r="C73" s="3"/>
      <c r="D73" s="3"/>
      <c r="E73" s="3"/>
      <c r="F73" s="3"/>
      <c r="G73" s="3"/>
      <c r="H73" s="3"/>
      <c r="I73" s="3"/>
      <c r="J73" s="3"/>
      <c r="K73" s="3"/>
      <c r="L73" s="3"/>
      <c r="M73" s="3"/>
      <c r="N73" s="3"/>
      <c r="O73" s="3"/>
      <c r="P73" s="3"/>
      <c r="Q73" s="3"/>
      <c r="R73" s="3"/>
      <c r="S73" s="3"/>
      <c r="T73" s="3"/>
      <c r="U73" s="3"/>
      <c r="V73" s="3"/>
      <c r="W73" s="3"/>
      <c r="X73" s="3"/>
      <c r="Y73" s="3"/>
    </row>
    <row r="74" spans="1:25">
      <c r="A74" s="3"/>
      <c r="B74" s="3"/>
      <c r="C74" s="3"/>
      <c r="D74" s="3"/>
      <c r="E74" s="3"/>
      <c r="F74" s="3"/>
      <c r="G74" s="3"/>
      <c r="H74" s="3"/>
      <c r="I74" s="3"/>
      <c r="J74" s="3"/>
      <c r="K74" s="3"/>
      <c r="L74" s="3"/>
      <c r="M74" s="3"/>
      <c r="N74" s="3"/>
      <c r="O74" s="3"/>
      <c r="P74" s="3"/>
      <c r="Q74" s="3"/>
      <c r="R74" s="3"/>
      <c r="S74" s="3"/>
      <c r="T74" s="3"/>
      <c r="U74" s="3"/>
      <c r="V74" s="3"/>
      <c r="W74" s="3"/>
      <c r="X74" s="3"/>
      <c r="Y74" s="3"/>
    </row>
    <row r="75" spans="1:25">
      <c r="A75" s="3"/>
      <c r="B75" s="3"/>
      <c r="C75" s="3"/>
      <c r="D75" s="3"/>
      <c r="E75" s="3"/>
      <c r="F75" s="3"/>
      <c r="G75" s="3"/>
      <c r="H75" s="3"/>
      <c r="I75" s="3"/>
      <c r="J75" s="3"/>
      <c r="K75" s="3"/>
      <c r="L75" s="3"/>
      <c r="M75" s="3"/>
      <c r="N75" s="3"/>
      <c r="O75" s="3"/>
      <c r="P75" s="3"/>
      <c r="Q75" s="3"/>
      <c r="R75" s="3"/>
      <c r="S75" s="3"/>
      <c r="T75" s="3"/>
      <c r="U75" s="3"/>
      <c r="V75" s="3"/>
      <c r="W75" s="3"/>
      <c r="X75" s="3"/>
      <c r="Y75" s="3"/>
    </row>
    <row r="76" spans="1:25">
      <c r="A76" s="3"/>
      <c r="B76" s="3"/>
      <c r="C76" s="3"/>
      <c r="D76" s="3"/>
      <c r="E76" s="3"/>
      <c r="F76" s="3"/>
      <c r="G76" s="3"/>
      <c r="H76" s="3"/>
      <c r="I76" s="3"/>
      <c r="J76" s="3"/>
      <c r="K76" s="3"/>
      <c r="L76" s="3"/>
      <c r="M76" s="3"/>
      <c r="N76" s="3"/>
      <c r="O76" s="3"/>
      <c r="P76" s="3"/>
      <c r="Q76" s="3"/>
      <c r="R76" s="3"/>
      <c r="S76" s="3"/>
      <c r="T76" s="3"/>
      <c r="U76" s="3"/>
      <c r="V76" s="3"/>
      <c r="W76" s="3"/>
      <c r="X76" s="3"/>
      <c r="Y76" s="3"/>
    </row>
    <row r="77" spans="1:25">
      <c r="A77" s="3"/>
      <c r="B77" s="3"/>
      <c r="C77" s="3"/>
      <c r="D77" s="3"/>
      <c r="E77" s="3"/>
      <c r="F77" s="3"/>
      <c r="G77" s="3"/>
      <c r="H77" s="3"/>
      <c r="I77" s="3"/>
      <c r="J77" s="3"/>
      <c r="K77" s="3"/>
      <c r="L77" s="3"/>
      <c r="M77" s="3"/>
      <c r="N77" s="3"/>
      <c r="O77" s="3"/>
      <c r="P77" s="3"/>
      <c r="Q77" s="3"/>
      <c r="R77" s="3"/>
      <c r="S77" s="3"/>
      <c r="T77" s="3"/>
      <c r="U77" s="3"/>
      <c r="V77" s="3"/>
      <c r="W77" s="3"/>
      <c r="X77" s="3"/>
      <c r="Y77" s="3"/>
    </row>
    <row r="78" spans="1:25">
      <c r="A78" s="3"/>
      <c r="B78" s="3"/>
      <c r="C78" s="3"/>
      <c r="D78" s="3"/>
      <c r="E78" s="3"/>
      <c r="F78" s="3"/>
      <c r="G78" s="3"/>
      <c r="H78" s="3"/>
      <c r="I78" s="3"/>
      <c r="J78" s="3"/>
      <c r="K78" s="3"/>
      <c r="L78" s="3"/>
      <c r="M78" s="3"/>
      <c r="N78" s="3"/>
      <c r="O78" s="3"/>
      <c r="P78" s="3"/>
      <c r="Q78" s="3"/>
      <c r="R78" s="3"/>
      <c r="S78" s="3"/>
      <c r="T78" s="3"/>
      <c r="U78" s="3"/>
      <c r="V78" s="3"/>
      <c r="W78" s="3"/>
      <c r="X78" s="3"/>
      <c r="Y78" s="3"/>
    </row>
    <row r="79" spans="1:25">
      <c r="A79" s="3"/>
      <c r="B79" s="3"/>
      <c r="C79" s="3"/>
      <c r="D79" s="3"/>
      <c r="E79" s="3"/>
      <c r="F79" s="3"/>
      <c r="G79" s="3"/>
      <c r="H79" s="3"/>
      <c r="I79" s="3"/>
      <c r="J79" s="3"/>
      <c r="K79" s="3"/>
      <c r="L79" s="3"/>
      <c r="M79" s="3"/>
      <c r="N79" s="3"/>
      <c r="O79" s="3"/>
      <c r="P79" s="3"/>
      <c r="Q79" s="3"/>
      <c r="R79" s="3"/>
      <c r="S79" s="3"/>
      <c r="T79" s="3"/>
      <c r="U79" s="3"/>
      <c r="V79" s="3"/>
      <c r="W79" s="3"/>
      <c r="X79" s="3"/>
      <c r="Y79" s="3"/>
    </row>
    <row r="80" spans="1:25">
      <c r="A80" s="3"/>
      <c r="B80" s="3"/>
      <c r="C80" s="3"/>
      <c r="D80" s="3"/>
      <c r="E80" s="3"/>
      <c r="F80" s="3"/>
      <c r="G80" s="3"/>
      <c r="H80" s="3"/>
      <c r="I80" s="3"/>
      <c r="J80" s="3"/>
      <c r="K80" s="3"/>
      <c r="L80" s="3"/>
      <c r="M80" s="3"/>
      <c r="N80" s="3"/>
      <c r="O80" s="3"/>
      <c r="P80" s="3"/>
      <c r="Q80" s="3"/>
      <c r="R80" s="3"/>
      <c r="S80" s="3"/>
      <c r="T80" s="3"/>
      <c r="U80" s="3"/>
      <c r="V80" s="3"/>
      <c r="W80" s="3"/>
      <c r="X80" s="3"/>
      <c r="Y80" s="3"/>
    </row>
    <row r="81" spans="1:25">
      <c r="A81" s="3"/>
      <c r="B81" s="3"/>
      <c r="C81" s="3"/>
      <c r="D81" s="3"/>
      <c r="E81" s="3"/>
      <c r="F81" s="3"/>
      <c r="G81" s="3"/>
      <c r="H81" s="3"/>
      <c r="I81" s="3"/>
      <c r="J81" s="3"/>
      <c r="K81" s="3"/>
      <c r="L81" s="3"/>
      <c r="M81" s="3"/>
      <c r="N81" s="3"/>
      <c r="O81" s="3"/>
      <c r="P81" s="3"/>
      <c r="Q81" s="3"/>
      <c r="R81" s="3"/>
      <c r="S81" s="3"/>
      <c r="T81" s="3"/>
      <c r="U81" s="3"/>
      <c r="V81" s="3"/>
      <c r="W81" s="3"/>
      <c r="X81" s="3"/>
      <c r="Y81" s="3"/>
    </row>
    <row r="82" spans="1:25">
      <c r="A82" s="3"/>
      <c r="B82" s="3"/>
      <c r="C82" s="3"/>
      <c r="D82" s="3"/>
      <c r="E82" s="3"/>
      <c r="F82" s="3"/>
      <c r="G82" s="3"/>
      <c r="H82" s="3"/>
      <c r="I82" s="3"/>
      <c r="J82" s="3"/>
      <c r="K82" s="3"/>
      <c r="L82" s="3"/>
      <c r="M82" s="3"/>
      <c r="N82" s="3"/>
      <c r="O82" s="3"/>
      <c r="P82" s="3"/>
      <c r="Q82" s="3"/>
      <c r="R82" s="3"/>
      <c r="S82" s="3"/>
      <c r="T82" s="3"/>
      <c r="U82" s="3"/>
      <c r="V82" s="3"/>
      <c r="W82" s="3"/>
      <c r="X82" s="3"/>
      <c r="Y82" s="3"/>
    </row>
    <row r="83" spans="1:25">
      <c r="A83" s="3"/>
      <c r="B83" s="3"/>
      <c r="C83" s="3"/>
      <c r="D83" s="3"/>
      <c r="E83" s="3"/>
      <c r="F83" s="3"/>
      <c r="G83" s="3"/>
      <c r="H83" s="3"/>
      <c r="I83" s="3"/>
      <c r="J83" s="3"/>
      <c r="K83" s="3"/>
      <c r="L83" s="3"/>
      <c r="M83" s="3"/>
      <c r="N83" s="3"/>
      <c r="O83" s="3"/>
      <c r="P83" s="3"/>
      <c r="Q83" s="3"/>
      <c r="R83" s="3"/>
      <c r="S83" s="3"/>
      <c r="T83" s="3"/>
      <c r="U83" s="3"/>
      <c r="V83" s="3"/>
      <c r="W83" s="3"/>
      <c r="X83" s="3"/>
      <c r="Y83" s="3"/>
    </row>
    <row r="84" spans="1:25">
      <c r="A84" s="3"/>
      <c r="B84" s="3"/>
      <c r="C84" s="3"/>
      <c r="D84" s="3"/>
      <c r="E84" s="3"/>
      <c r="F84" s="3"/>
      <c r="G84" s="3"/>
      <c r="H84" s="3"/>
      <c r="I84" s="3"/>
      <c r="J84" s="3"/>
      <c r="K84" s="3"/>
      <c r="L84" s="3"/>
      <c r="M84" s="3"/>
      <c r="N84" s="3"/>
      <c r="O84" s="3"/>
      <c r="P84" s="3"/>
      <c r="Q84" s="3"/>
      <c r="R84" s="3"/>
      <c r="S84" s="3"/>
      <c r="T84" s="3"/>
      <c r="U84" s="3"/>
      <c r="V84" s="3"/>
      <c r="W84" s="3"/>
      <c r="X84" s="3"/>
      <c r="Y84" s="3"/>
    </row>
    <row r="85" spans="1:25">
      <c r="A85" s="3"/>
      <c r="B85" s="3"/>
      <c r="C85" s="3"/>
      <c r="D85" s="3"/>
      <c r="E85" s="3"/>
      <c r="F85" s="3"/>
      <c r="G85" s="3"/>
      <c r="H85" s="3"/>
      <c r="I85" s="3"/>
      <c r="J85" s="3"/>
      <c r="K85" s="3"/>
      <c r="L85" s="3"/>
      <c r="M85" s="3"/>
      <c r="N85" s="3"/>
      <c r="O85" s="3"/>
      <c r="P85" s="3"/>
      <c r="Q85" s="3"/>
      <c r="R85" s="3"/>
      <c r="S85" s="3"/>
      <c r="T85" s="3"/>
      <c r="U85" s="3"/>
      <c r="V85" s="3"/>
      <c r="W85" s="3"/>
      <c r="X85" s="3"/>
      <c r="Y85" s="3"/>
    </row>
    <row r="86" spans="1:25">
      <c r="A86" s="3"/>
      <c r="B86" s="3"/>
      <c r="C86" s="3"/>
      <c r="D86" s="3"/>
      <c r="E86" s="3"/>
      <c r="F86" s="3"/>
      <c r="G86" s="3"/>
      <c r="H86" s="3"/>
      <c r="I86" s="3"/>
      <c r="J86" s="3"/>
      <c r="K86" s="3"/>
      <c r="L86" s="3"/>
      <c r="M86" s="3"/>
      <c r="N86" s="3"/>
      <c r="O86" s="3"/>
      <c r="P86" s="3"/>
      <c r="Q86" s="3"/>
      <c r="R86" s="3"/>
      <c r="S86" s="3"/>
      <c r="T86" s="3"/>
      <c r="U86" s="3"/>
      <c r="V86" s="3"/>
      <c r="W86" s="3"/>
      <c r="X86" s="3"/>
      <c r="Y86" s="3"/>
    </row>
    <row r="87" spans="1:25">
      <c r="A87" s="3"/>
      <c r="B87" s="3"/>
      <c r="C87" s="3"/>
      <c r="D87" s="3"/>
      <c r="E87" s="3"/>
      <c r="F87" s="3"/>
      <c r="G87" s="3"/>
      <c r="H87" s="3"/>
      <c r="I87" s="3"/>
      <c r="J87" s="3"/>
      <c r="K87" s="3"/>
      <c r="L87" s="3"/>
      <c r="M87" s="3"/>
      <c r="N87" s="3"/>
      <c r="O87" s="3"/>
      <c r="P87" s="3"/>
      <c r="Q87" s="3"/>
      <c r="R87" s="3"/>
      <c r="S87" s="3"/>
      <c r="T87" s="3"/>
      <c r="U87" s="3"/>
      <c r="V87" s="3"/>
      <c r="W87" s="3"/>
      <c r="X87" s="3"/>
      <c r="Y87" s="3"/>
    </row>
    <row r="88" spans="1:25">
      <c r="A88" s="3"/>
      <c r="B88" s="3"/>
      <c r="C88" s="3"/>
      <c r="D88" s="3"/>
      <c r="E88" s="3"/>
      <c r="F88" s="3"/>
      <c r="G88" s="3"/>
      <c r="H88" s="3"/>
      <c r="I88" s="3"/>
      <c r="J88" s="3"/>
      <c r="K88" s="3"/>
      <c r="L88" s="3"/>
      <c r="M88" s="3"/>
      <c r="N88" s="3"/>
      <c r="O88" s="3"/>
      <c r="P88" s="3"/>
      <c r="Q88" s="3"/>
      <c r="R88" s="3"/>
      <c r="S88" s="3"/>
      <c r="T88" s="3"/>
      <c r="U88" s="3"/>
      <c r="V88" s="3"/>
      <c r="W88" s="3"/>
      <c r="X88" s="3"/>
      <c r="Y88" s="3"/>
    </row>
    <row r="89" spans="1:25">
      <c r="A89" s="3"/>
      <c r="B89" s="3"/>
      <c r="C89" s="3"/>
      <c r="D89" s="3"/>
      <c r="E89" s="3"/>
      <c r="F89" s="3"/>
      <c r="G89" s="3"/>
      <c r="H89" s="3"/>
      <c r="I89" s="3"/>
      <c r="J89" s="3"/>
      <c r="K89" s="3"/>
      <c r="L89" s="3"/>
      <c r="M89" s="3"/>
      <c r="N89" s="3"/>
      <c r="O89" s="3"/>
      <c r="P89" s="3"/>
      <c r="Q89" s="3"/>
      <c r="R89" s="3"/>
      <c r="S89" s="3"/>
      <c r="T89" s="3"/>
      <c r="U89" s="3"/>
      <c r="V89" s="3"/>
      <c r="W89" s="3"/>
      <c r="X89" s="3"/>
      <c r="Y89" s="3"/>
    </row>
    <row r="90" spans="1:25">
      <c r="A90" s="3"/>
      <c r="B90" s="3"/>
      <c r="C90" s="3"/>
      <c r="D90" s="3"/>
      <c r="E90" s="3"/>
      <c r="F90" s="3"/>
      <c r="G90" s="3"/>
      <c r="H90" s="3"/>
      <c r="I90" s="3"/>
      <c r="J90" s="3"/>
      <c r="K90" s="3"/>
      <c r="L90" s="3"/>
      <c r="M90" s="3"/>
      <c r="N90" s="3"/>
      <c r="O90" s="3"/>
      <c r="P90" s="3"/>
      <c r="Q90" s="3"/>
      <c r="R90" s="3"/>
      <c r="S90" s="3"/>
      <c r="T90" s="3"/>
      <c r="U90" s="3"/>
      <c r="V90" s="3"/>
      <c r="W90" s="3"/>
      <c r="X90" s="3"/>
      <c r="Y90" s="3"/>
    </row>
    <row r="91" spans="1:25">
      <c r="A91" s="3"/>
      <c r="B91" s="3"/>
      <c r="C91" s="3"/>
      <c r="D91" s="3"/>
      <c r="E91" s="3"/>
      <c r="F91" s="3"/>
      <c r="G91" s="3"/>
      <c r="H91" s="3"/>
      <c r="I91" s="3"/>
      <c r="J91" s="3"/>
      <c r="K91" s="3"/>
      <c r="L91" s="3"/>
      <c r="M91" s="3"/>
      <c r="N91" s="3"/>
      <c r="O91" s="3"/>
      <c r="P91" s="3"/>
      <c r="Q91" s="3"/>
      <c r="R91" s="3"/>
      <c r="S91" s="3"/>
      <c r="T91" s="3"/>
      <c r="U91" s="3"/>
      <c r="V91" s="3"/>
      <c r="W91" s="3"/>
      <c r="X91" s="3"/>
      <c r="Y91" s="3"/>
    </row>
    <row r="92" spans="1:25">
      <c r="A92" s="3"/>
      <c r="B92" s="3"/>
      <c r="C92" s="3"/>
      <c r="D92" s="3"/>
      <c r="E92" s="3"/>
      <c r="F92" s="3"/>
      <c r="G92" s="3"/>
      <c r="H92" s="3"/>
      <c r="I92" s="3"/>
      <c r="J92" s="3"/>
      <c r="K92" s="3"/>
      <c r="L92" s="3"/>
      <c r="M92" s="3"/>
      <c r="N92" s="3"/>
      <c r="O92" s="3"/>
      <c r="P92" s="3"/>
      <c r="Q92" s="3"/>
      <c r="R92" s="3"/>
      <c r="S92" s="3"/>
      <c r="T92" s="3"/>
      <c r="U92" s="3"/>
      <c r="V92" s="3"/>
      <c r="W92" s="3"/>
      <c r="X92" s="3"/>
      <c r="Y92" s="3"/>
    </row>
    <row r="93" spans="1:25">
      <c r="A93" s="3"/>
      <c r="B93" s="3"/>
      <c r="C93" s="3"/>
      <c r="D93" s="3"/>
      <c r="E93" s="3"/>
      <c r="F93" s="3"/>
      <c r="G93" s="3"/>
      <c r="H93" s="3"/>
      <c r="I93" s="3"/>
      <c r="J93" s="3"/>
      <c r="K93" s="3"/>
      <c r="L93" s="3"/>
      <c r="M93" s="3"/>
      <c r="N93" s="3"/>
      <c r="O93" s="3"/>
      <c r="P93" s="3"/>
      <c r="Q93" s="3"/>
      <c r="R93" s="3"/>
      <c r="S93" s="3"/>
      <c r="T93" s="3"/>
      <c r="U93" s="3"/>
      <c r="V93" s="3"/>
      <c r="W93" s="3"/>
      <c r="X93" s="3"/>
      <c r="Y93" s="3"/>
    </row>
    <row r="94" spans="1:25">
      <c r="A94" s="3"/>
      <c r="B94" s="3"/>
      <c r="C94" s="3"/>
      <c r="D94" s="3"/>
      <c r="E94" s="3"/>
      <c r="F94" s="3"/>
      <c r="G94" s="3"/>
      <c r="H94" s="3"/>
      <c r="I94" s="3"/>
      <c r="J94" s="3"/>
      <c r="K94" s="3"/>
      <c r="L94" s="3"/>
      <c r="M94" s="3"/>
      <c r="N94" s="3"/>
      <c r="O94" s="3"/>
      <c r="P94" s="3"/>
      <c r="Q94" s="3"/>
      <c r="R94" s="3"/>
      <c r="S94" s="3"/>
      <c r="T94" s="3"/>
      <c r="U94" s="3"/>
      <c r="V94" s="3"/>
      <c r="W94" s="3"/>
      <c r="X94" s="3"/>
      <c r="Y94" s="3"/>
    </row>
    <row r="95" spans="1:25">
      <c r="A95" s="3"/>
      <c r="B95" s="3"/>
      <c r="C95" s="3"/>
      <c r="D95" s="3"/>
      <c r="E95" s="3"/>
      <c r="F95" s="3"/>
      <c r="G95" s="3"/>
      <c r="H95" s="3"/>
      <c r="I95" s="3"/>
      <c r="J95" s="3"/>
      <c r="K95" s="3"/>
      <c r="L95" s="3"/>
      <c r="M95" s="3"/>
      <c r="N95" s="3"/>
      <c r="O95" s="3"/>
      <c r="P95" s="3"/>
      <c r="Q95" s="3"/>
      <c r="R95" s="3"/>
      <c r="S95" s="3"/>
      <c r="T95" s="3"/>
      <c r="U95" s="3"/>
      <c r="V95" s="3"/>
      <c r="W95" s="3"/>
      <c r="X95" s="3"/>
      <c r="Y95" s="3"/>
    </row>
    <row r="96" spans="1:25">
      <c r="A96" s="3"/>
      <c r="B96" s="3"/>
      <c r="C96" s="3"/>
      <c r="D96" s="3"/>
      <c r="E96" s="3"/>
      <c r="F96" s="3"/>
      <c r="G96" s="3"/>
      <c r="H96" s="3"/>
      <c r="I96" s="3"/>
      <c r="J96" s="3"/>
      <c r="K96" s="3"/>
      <c r="L96" s="3"/>
      <c r="M96" s="3"/>
      <c r="N96" s="3"/>
      <c r="O96" s="3"/>
      <c r="P96" s="3"/>
      <c r="Q96" s="3"/>
      <c r="R96" s="3"/>
      <c r="S96" s="3"/>
      <c r="T96" s="3"/>
      <c r="U96" s="3"/>
      <c r="V96" s="3"/>
      <c r="W96" s="3"/>
      <c r="X96" s="3"/>
      <c r="Y96" s="3"/>
    </row>
    <row r="97" spans="1:25">
      <c r="A97" s="3"/>
      <c r="B97" s="3"/>
      <c r="C97" s="3"/>
      <c r="D97" s="3"/>
      <c r="E97" s="3"/>
      <c r="F97" s="3"/>
      <c r="G97" s="3"/>
      <c r="H97" s="3"/>
      <c r="I97" s="3"/>
      <c r="J97" s="3"/>
      <c r="K97" s="3"/>
      <c r="L97" s="3"/>
      <c r="M97" s="3"/>
      <c r="N97" s="3"/>
      <c r="O97" s="3"/>
      <c r="P97" s="3"/>
      <c r="Q97" s="3"/>
      <c r="R97" s="3"/>
      <c r="S97" s="3"/>
      <c r="T97" s="3"/>
      <c r="U97" s="3"/>
      <c r="V97" s="3"/>
      <c r="W97" s="3"/>
      <c r="X97" s="3"/>
      <c r="Y97" s="3"/>
    </row>
    <row r="98" spans="1:25">
      <c r="A98" s="3"/>
      <c r="B98" s="3"/>
      <c r="C98" s="3"/>
      <c r="D98" s="3"/>
      <c r="E98" s="3"/>
      <c r="F98" s="3"/>
      <c r="G98" s="3"/>
      <c r="H98" s="3"/>
      <c r="I98" s="3"/>
      <c r="J98" s="3"/>
      <c r="K98" s="3"/>
      <c r="L98" s="3"/>
      <c r="M98" s="3"/>
      <c r="N98" s="3"/>
      <c r="O98" s="3"/>
      <c r="P98" s="3"/>
      <c r="Q98" s="3"/>
      <c r="R98" s="3"/>
      <c r="S98" s="3"/>
      <c r="T98" s="3"/>
      <c r="U98" s="3"/>
      <c r="V98" s="3"/>
      <c r="W98" s="3"/>
      <c r="X98" s="3"/>
      <c r="Y98" s="3"/>
    </row>
    <row r="99" spans="1:25">
      <c r="A99" s="3"/>
      <c r="B99" s="3"/>
      <c r="C99" s="3"/>
      <c r="D99" s="3"/>
      <c r="E99" s="3"/>
      <c r="F99" s="3"/>
      <c r="G99" s="3"/>
      <c r="H99" s="3"/>
      <c r="I99" s="3"/>
      <c r="J99" s="3"/>
      <c r="K99" s="3"/>
      <c r="L99" s="3"/>
      <c r="M99" s="3"/>
      <c r="N99" s="3"/>
      <c r="O99" s="3"/>
      <c r="P99" s="3"/>
      <c r="Q99" s="3"/>
      <c r="R99" s="3"/>
      <c r="S99" s="3"/>
      <c r="T99" s="3"/>
      <c r="U99" s="3"/>
      <c r="V99" s="3"/>
      <c r="W99" s="3"/>
      <c r="X99" s="3"/>
      <c r="Y99" s="3"/>
    </row>
    <row r="100" spans="1: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sheetData>
  <mergeCells count="11">
    <mergeCell ref="C24:V24"/>
    <mergeCell ref="C9:V9"/>
    <mergeCell ref="C7:V7"/>
    <mergeCell ref="C12:V12"/>
    <mergeCell ref="C4:V5"/>
    <mergeCell ref="C18:V18"/>
    <mergeCell ref="C11:V11"/>
    <mergeCell ref="C10:V10"/>
    <mergeCell ref="C14:V14"/>
    <mergeCell ref="C15:V15"/>
    <mergeCell ref="C17:V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1454-8CB8-4DBE-882C-14FAC2B73935}">
  <dimension ref="A1:AX140"/>
  <sheetViews>
    <sheetView workbookViewId="0">
      <selection activeCell="B33" sqref="B33"/>
    </sheetView>
  </sheetViews>
  <sheetFormatPr defaultRowHeight="12"/>
  <cols>
    <col min="1" max="1" width="9" style="3"/>
    <col min="2" max="2" width="115.7109375" customWidth="1"/>
    <col min="3" max="13" width="9" style="3"/>
    <col min="14" max="14" width="9" style="3" customWidth="1"/>
    <col min="15" max="50" width="9" style="3"/>
  </cols>
  <sheetData>
    <row r="1" spans="2:2" s="3" customFormat="1" ht="12.75" thickBot="1"/>
    <row r="2" spans="2:2" s="3" customFormat="1" ht="24" thickBot="1">
      <c r="B2" s="161" t="s">
        <v>10</v>
      </c>
    </row>
    <row r="3" spans="2:2" s="3" customFormat="1" ht="12.75" thickBot="1"/>
    <row r="4" spans="2:2" ht="18.75">
      <c r="B4" s="158" t="str">
        <f>'BB1'!B7</f>
        <v xml:space="preserve">BB 1: Werkvoorbereiding per opdracht, incl. locatiebezoek </v>
      </c>
    </row>
    <row r="5" spans="2:2" ht="18.75">
      <c r="B5" s="159" t="str">
        <f>'BB2 '!B7</f>
        <v xml:space="preserve">BB 2: Vacuümwagens </v>
      </c>
    </row>
    <row r="6" spans="2:2" ht="18.75">
      <c r="B6" s="159" t="str">
        <f>'BB3'!B6</f>
        <v xml:space="preserve">BB3: Spuitwagen (HD pompwagen) </v>
      </c>
    </row>
    <row r="7" spans="2:2" ht="18.75">
      <c r="B7" s="159" t="str">
        <f>'BB4'!B6</f>
        <v xml:space="preserve">BB4: Combiwagen </v>
      </c>
    </row>
    <row r="8" spans="2:2" ht="18.75">
      <c r="B8" s="159" t="str">
        <f>'BB5'!B6</f>
        <v>BB5: Droogzetten tank</v>
      </c>
    </row>
    <row r="9" spans="2:2" ht="18.75">
      <c r="B9" s="159" t="str">
        <f>'BB6'!B6</f>
        <v>BB6: Kraan en bakwagen</v>
      </c>
    </row>
    <row r="10" spans="2:2" ht="18.75">
      <c r="B10" s="159" t="str">
        <f>'BB7'!B6</f>
        <v>BB7: Telekraan</v>
      </c>
    </row>
    <row r="11" spans="2:2" ht="18.75">
      <c r="B11" s="159" t="str">
        <f>'BB8'!B6</f>
        <v>BB8: Wegoverbrugging</v>
      </c>
    </row>
    <row r="12" spans="2:2" ht="18.75">
      <c r="B12" s="159" t="str">
        <f>'BB9'!B7</f>
        <v>BB9: Vuilwaterpompen</v>
      </c>
    </row>
    <row r="13" spans="2:2" ht="18.75">
      <c r="B13" s="159" t="str">
        <f>'BB10'!B6</f>
        <v xml:space="preserve">BB10: Zand scheiding/verwijdering </v>
      </c>
    </row>
    <row r="14" spans="2:2" ht="18.75">
      <c r="B14" s="159" t="str">
        <f>'BB11'!B6</f>
        <v xml:space="preserve">BB11: Roostergoedverwijdering </v>
      </c>
    </row>
    <row r="15" spans="2:2" ht="18.75">
      <c r="B15" s="159" t="str">
        <f>'BB12'!B6</f>
        <v>BB12: Mini shovel/Mini graver</v>
      </c>
    </row>
    <row r="16" spans="2:2" ht="18.75">
      <c r="B16" s="159" t="str">
        <f>'BB13'!C6</f>
        <v>BB13: Leidingwerk en zuigslangen</v>
      </c>
    </row>
    <row r="17" spans="2:6" ht="18.75">
      <c r="B17" s="159" t="str">
        <f>'BB14'!B6</f>
        <v>BB14: Safety Unit</v>
      </c>
    </row>
    <row r="18" spans="2:6" ht="18.75">
      <c r="B18" s="159" t="str">
        <f>'BB15'!B6</f>
        <v>BB15: Rijplaten</v>
      </c>
    </row>
    <row r="19" spans="2:6" ht="18.75">
      <c r="B19" s="159" t="str">
        <f>'BB16 '!B6</f>
        <v>BB16: Containers (vloeistof dicht)</v>
      </c>
    </row>
    <row r="20" spans="2:6" ht="18.75">
      <c r="B20" s="159" t="str">
        <f>'BB17 '!B6</f>
        <v>BB17: Voorzieningen</v>
      </c>
    </row>
    <row r="21" spans="2:6" ht="18.75">
      <c r="B21" s="159" t="str">
        <f>'BB18'!B6</f>
        <v>BB18: Bouwhekken</v>
      </c>
    </row>
    <row r="22" spans="2:6" ht="18.75">
      <c r="B22" s="159" t="str">
        <f>'BB19'!B5</f>
        <v>BB19: Rolsteiger</v>
      </c>
    </row>
    <row r="23" spans="2:6" ht="18.75">
      <c r="B23" s="159" t="str">
        <f>'BB20'!B6</f>
        <v xml:space="preserve">BB20: Tijdelijke Slibverwerking </v>
      </c>
    </row>
    <row r="24" spans="2:6" ht="18.75">
      <c r="B24" s="159" t="str">
        <f>'BB21'!B6</f>
        <v>BB21: Aggregaat</v>
      </c>
    </row>
    <row r="25" spans="2:6" ht="18.75">
      <c r="B25" s="159" t="str">
        <f>'BB22'!B6</f>
        <v>BB22: Overig Personeel</v>
      </c>
    </row>
    <row r="26" spans="2:6" ht="19.149999999999999" customHeight="1" thickBot="1">
      <c r="B26" s="160" t="str">
        <f>'BB23'!B8</f>
        <v>BB23: Verwerken sediment</v>
      </c>
    </row>
    <row r="27" spans="2:6" s="3" customFormat="1"/>
    <row r="28" spans="2:6" s="3" customFormat="1" ht="12.75" thickBot="1"/>
    <row r="29" spans="2:6" s="3" customFormat="1" ht="24" thickBot="1">
      <c r="B29" s="161" t="s">
        <v>11</v>
      </c>
    </row>
    <row r="30" spans="2:6" s="3" customFormat="1" ht="18.75">
      <c r="B30" s="158" t="str" cm="1">
        <f t="array" ref="B30:E30">'EMVI Casus Uitwerking 1 '!C4:F4</f>
        <v>EMVI Uitwerking (financieel) Casus Leiden Zuid-West</v>
      </c>
      <c r="C30" s="162">
        <v>0</v>
      </c>
      <c r="D30" s="162">
        <v>0</v>
      </c>
      <c r="E30" s="162">
        <v>0</v>
      </c>
      <c r="F30" s="162"/>
    </row>
    <row r="31" spans="2:6" s="3" customFormat="1" ht="18.75">
      <c r="B31" s="159" t="str" cm="1">
        <f t="array" ref="B31:E31">'EMVI Casus Uitwerking 2'!C4:F4</f>
        <v>EMVI Uitwerking (financieel) Casus Alphen Noord</v>
      </c>
      <c r="C31" s="162">
        <v>0</v>
      </c>
      <c r="D31" s="162">
        <v>0</v>
      </c>
      <c r="E31" s="162">
        <v>0</v>
      </c>
      <c r="F31" s="162"/>
    </row>
    <row r="32" spans="2:6" s="3" customFormat="1" ht="18.75">
      <c r="B32" s="159" t="s">
        <v>12</v>
      </c>
      <c r="C32" s="162"/>
      <c r="D32" s="162"/>
      <c r="E32" s="162"/>
      <c r="F32" s="162"/>
    </row>
    <row r="33" spans="2:6" s="3" customFormat="1" ht="19.5" thickBot="1">
      <c r="B33" s="160" t="str" cm="1">
        <f t="array" ref="B33:E33">'Proforma Tarievenblad'!B3:E3</f>
        <v>Pro-Forma Tarievenblad Bouwblokken</v>
      </c>
      <c r="C33" s="162">
        <v>0</v>
      </c>
      <c r="D33" s="162">
        <v>0</v>
      </c>
      <c r="E33" s="162">
        <v>0</v>
      </c>
      <c r="F33" s="162"/>
    </row>
    <row r="34" spans="2:6" s="3" customFormat="1"/>
    <row r="35" spans="2:6" s="3" customFormat="1" ht="15.75">
      <c r="B35" s="119" t="s">
        <v>13</v>
      </c>
    </row>
    <row r="36" spans="2:6" s="3" customFormat="1" ht="15.75">
      <c r="B36" s="119" t="s">
        <v>14</v>
      </c>
    </row>
    <row r="37" spans="2:6" s="3" customFormat="1" ht="15.75">
      <c r="B37" s="119" t="s">
        <v>15</v>
      </c>
    </row>
    <row r="38" spans="2:6" s="3" customFormat="1"/>
    <row r="39" spans="2:6" s="3" customFormat="1"/>
    <row r="40" spans="2:6" s="3" customFormat="1"/>
    <row r="41" spans="2:6" s="3" customFormat="1"/>
    <row r="42" spans="2:6" s="3" customFormat="1"/>
    <row r="43" spans="2:6" s="3" customFormat="1"/>
    <row r="44" spans="2:6" s="3" customFormat="1"/>
    <row r="45" spans="2:6" s="3" customFormat="1"/>
    <row r="46" spans="2:6" s="3" customFormat="1"/>
    <row r="47" spans="2:6" s="3" customFormat="1"/>
    <row r="48" spans="2:6"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48C3A-DF87-4C6A-80EC-98B342DAB1A0}">
  <dimension ref="A1:BH67"/>
  <sheetViews>
    <sheetView workbookViewId="0">
      <selection activeCell="C12" sqref="C12"/>
    </sheetView>
  </sheetViews>
  <sheetFormatPr defaultColWidth="9" defaultRowHeight="12"/>
  <cols>
    <col min="1" max="1" width="9" style="25"/>
    <col min="2" max="2" width="192.140625" style="26" bestFit="1" customWidth="1"/>
    <col min="3" max="3" width="15.5703125" style="26" customWidth="1"/>
    <col min="4" max="25" width="9" style="25"/>
    <col min="26" max="16384" width="9" style="26"/>
  </cols>
  <sheetData>
    <row r="1" spans="1:60">
      <c r="B1" s="25"/>
      <c r="C1" s="25"/>
    </row>
    <row r="2" spans="1:60" customFormat="1"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customFormat="1"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customFormat="1"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c r="B5" s="25"/>
      <c r="C5" s="25"/>
    </row>
    <row r="6" spans="1:60" ht="12.75" thickBot="1">
      <c r="B6" s="25"/>
      <c r="C6" s="25"/>
    </row>
    <row r="7" spans="1:60" ht="32.450000000000003" customHeight="1">
      <c r="B7" s="123" t="s">
        <v>18</v>
      </c>
      <c r="C7" s="124"/>
    </row>
    <row r="8" spans="1:60" ht="88.9" customHeight="1">
      <c r="B8" s="321" t="s">
        <v>19</v>
      </c>
      <c r="C8" s="125"/>
    </row>
    <row r="9" spans="1:60" ht="15">
      <c r="B9" s="321"/>
      <c r="C9" s="125"/>
    </row>
    <row r="10" spans="1:60" ht="48" customHeight="1" thickBot="1">
      <c r="B10" s="322" t="s">
        <v>20</v>
      </c>
      <c r="C10" s="126"/>
    </row>
    <row r="11" spans="1:60" ht="30.6" customHeight="1" thickBot="1">
      <c r="B11" s="322" t="s">
        <v>21</v>
      </c>
      <c r="C11" s="36"/>
    </row>
    <row r="12" spans="1:60" s="25" customFormat="1" ht="40.15" customHeight="1" thickBot="1">
      <c r="B12" s="136" t="s">
        <v>22</v>
      </c>
      <c r="C12" s="34">
        <f>C11</f>
        <v>0</v>
      </c>
    </row>
    <row r="13" spans="1:60" s="25" customFormat="1"/>
    <row r="14" spans="1:60" s="25" customFormat="1"/>
    <row r="15" spans="1:60" s="25" customFormat="1"/>
    <row r="16" spans="1:60" s="25" customFormat="1"/>
    <row r="17" s="25" customFormat="1"/>
    <row r="18" s="25" customFormat="1"/>
    <row r="19" s="25" customFormat="1"/>
    <row r="20" s="25" customFormat="1"/>
    <row r="21" s="25" customFormat="1"/>
    <row r="22" s="25" customFormat="1"/>
    <row r="23" s="25" customFormat="1"/>
    <row r="24" s="25" customFormat="1"/>
    <row r="25" s="25" customFormat="1"/>
    <row r="26" s="25" customFormat="1"/>
    <row r="27" s="25" customFormat="1"/>
    <row r="28" s="25" customFormat="1"/>
    <row r="29" s="25" customFormat="1"/>
    <row r="30" s="25" customFormat="1"/>
    <row r="31" s="25" customFormat="1"/>
    <row r="32"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B213-4AF1-42D0-AD60-71DB022E5C59}">
  <dimension ref="A1:BH48"/>
  <sheetViews>
    <sheetView workbookViewId="0">
      <selection activeCell="C14" sqref="C14"/>
    </sheetView>
  </sheetViews>
  <sheetFormatPr defaultColWidth="9" defaultRowHeight="12.75"/>
  <cols>
    <col min="1" max="1" width="9" style="32"/>
    <col min="2" max="2" width="228.28515625" style="2" customWidth="1"/>
    <col min="3" max="3" width="16.85546875" style="2" customWidth="1"/>
    <col min="4" max="25" width="9" style="32"/>
    <col min="26" max="16384" width="9" style="2"/>
  </cols>
  <sheetData>
    <row r="1" spans="1:60">
      <c r="B1" s="32"/>
      <c r="C1" s="32"/>
    </row>
    <row r="2" spans="1:60" customFormat="1"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customFormat="1"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customFormat="1"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c r="B5" s="32"/>
      <c r="C5" s="32"/>
    </row>
    <row r="6" spans="1:60" ht="13.5" thickBot="1">
      <c r="B6" s="32"/>
      <c r="C6" s="32"/>
    </row>
    <row r="7" spans="1:60" ht="22.5">
      <c r="B7" s="27" t="s">
        <v>23</v>
      </c>
      <c r="C7" s="33"/>
    </row>
    <row r="8" spans="1:60" ht="71.45" customHeight="1">
      <c r="B8" s="37" t="s">
        <v>24</v>
      </c>
      <c r="C8" s="38"/>
    </row>
    <row r="9" spans="1:60" ht="30" customHeight="1" thickBot="1">
      <c r="B9" s="18" t="s">
        <v>25</v>
      </c>
      <c r="C9" s="29"/>
    </row>
    <row r="10" spans="1:60" ht="30" customHeight="1" thickBot="1">
      <c r="B10" s="37" t="s">
        <v>26</v>
      </c>
      <c r="C10" s="28"/>
    </row>
    <row r="11" spans="1:60" ht="30" customHeight="1" thickBot="1">
      <c r="B11" s="18" t="s">
        <v>27</v>
      </c>
      <c r="C11" s="35"/>
    </row>
    <row r="12" spans="1:60" ht="30" customHeight="1" thickBot="1">
      <c r="B12" s="37" t="s">
        <v>26</v>
      </c>
      <c r="C12" s="28"/>
    </row>
    <row r="13" spans="1:60" ht="30" customHeight="1" thickBot="1">
      <c r="B13" s="18" t="s">
        <v>28</v>
      </c>
      <c r="C13" s="35"/>
    </row>
    <row r="14" spans="1:60" ht="30" customHeight="1" thickBot="1">
      <c r="B14" s="37" t="s">
        <v>26</v>
      </c>
      <c r="C14" s="28"/>
    </row>
    <row r="15" spans="1:60" ht="12.6" customHeight="1" thickBot="1">
      <c r="B15" s="7"/>
      <c r="C15" s="30"/>
    </row>
    <row r="16" spans="1:60" ht="37.15" customHeight="1" thickBot="1">
      <c r="B16" s="139" t="s">
        <v>29</v>
      </c>
      <c r="C16" s="31">
        <f>C10</f>
        <v>0</v>
      </c>
      <c r="Z16" s="32"/>
      <c r="AA16" s="32"/>
      <c r="AB16" s="32"/>
      <c r="AC16" s="32"/>
      <c r="AD16" s="32"/>
      <c r="AE16" s="32"/>
      <c r="AF16" s="32"/>
      <c r="AG16" s="32"/>
      <c r="AH16" s="32"/>
      <c r="AI16" s="32"/>
      <c r="AJ16" s="32"/>
      <c r="AK16" s="32"/>
      <c r="AL16" s="32"/>
      <c r="AM16" s="32"/>
      <c r="AN16" s="32"/>
      <c r="AO16" s="32"/>
      <c r="AP16" s="32"/>
      <c r="AQ16" s="32"/>
      <c r="AR16" s="32"/>
      <c r="AS16" s="32"/>
      <c r="AT16" s="32"/>
      <c r="AU16" s="32"/>
      <c r="AV16" s="32"/>
    </row>
    <row r="17" spans="2:48" ht="37.15" customHeight="1" thickBot="1">
      <c r="B17" s="139" t="s">
        <v>30</v>
      </c>
      <c r="C17" s="31">
        <f>C12</f>
        <v>0</v>
      </c>
      <c r="Z17" s="32"/>
      <c r="AA17" s="32"/>
      <c r="AB17" s="32"/>
      <c r="AC17" s="32"/>
      <c r="AD17" s="32"/>
      <c r="AE17" s="32"/>
      <c r="AF17" s="32"/>
      <c r="AG17" s="32"/>
      <c r="AH17" s="32"/>
      <c r="AI17" s="32"/>
      <c r="AJ17" s="32"/>
      <c r="AK17" s="32"/>
      <c r="AL17" s="32"/>
      <c r="AM17" s="32"/>
      <c r="AN17" s="32"/>
      <c r="AO17" s="32"/>
      <c r="AP17" s="32"/>
      <c r="AQ17" s="32"/>
      <c r="AR17" s="32"/>
      <c r="AS17" s="32"/>
      <c r="AT17" s="32"/>
      <c r="AU17" s="32"/>
      <c r="AV17" s="32"/>
    </row>
    <row r="18" spans="2:48" ht="37.15" customHeight="1" thickBot="1">
      <c r="B18" s="139" t="s">
        <v>31</v>
      </c>
      <c r="C18" s="31">
        <f>C14</f>
        <v>0</v>
      </c>
      <c r="Z18" s="32"/>
      <c r="AA18" s="32"/>
      <c r="AB18" s="32"/>
      <c r="AC18" s="32"/>
      <c r="AD18" s="32"/>
      <c r="AE18" s="32"/>
      <c r="AF18" s="32"/>
      <c r="AG18" s="32"/>
      <c r="AH18" s="32"/>
      <c r="AI18" s="32"/>
      <c r="AJ18" s="32"/>
      <c r="AK18" s="32"/>
      <c r="AL18" s="32"/>
      <c r="AM18" s="32"/>
      <c r="AN18" s="32"/>
      <c r="AO18" s="32"/>
      <c r="AP18" s="32"/>
      <c r="AQ18" s="32"/>
      <c r="AR18" s="32"/>
      <c r="AS18" s="32"/>
      <c r="AT18" s="32"/>
      <c r="AU18" s="32"/>
      <c r="AV18" s="32"/>
    </row>
    <row r="19" spans="2:48" s="32" customFormat="1"/>
    <row r="20" spans="2:48" s="32" customFormat="1"/>
    <row r="21" spans="2:48" s="32" customFormat="1"/>
    <row r="22" spans="2:48" s="32" customFormat="1" ht="27" customHeight="1">
      <c r="B22" s="135"/>
    </row>
    <row r="23" spans="2:48" s="32" customFormat="1"/>
    <row r="24" spans="2:48" s="32" customFormat="1"/>
    <row r="25" spans="2:48" s="32" customFormat="1"/>
    <row r="26" spans="2:48" s="32" customFormat="1"/>
    <row r="27" spans="2:48" s="32" customFormat="1"/>
    <row r="28" spans="2:48" s="32" customFormat="1"/>
    <row r="29" spans="2:48" s="32" customFormat="1"/>
    <row r="30" spans="2:48" s="32" customFormat="1"/>
    <row r="31" spans="2:48" s="32" customFormat="1"/>
    <row r="32" spans="2:48" s="32" customFormat="1"/>
    <row r="33" s="32" customFormat="1"/>
    <row r="34" s="32" customFormat="1"/>
    <row r="35" s="32" customFormat="1"/>
    <row r="36" s="32" customFormat="1"/>
    <row r="37" s="32" customFormat="1"/>
    <row r="38" s="32" customFormat="1"/>
    <row r="39" s="32" customFormat="1"/>
    <row r="40" s="32" customFormat="1"/>
    <row r="41" s="32" customFormat="1"/>
    <row r="42" s="32" customFormat="1"/>
    <row r="43" s="32" customFormat="1"/>
    <row r="44" s="32" customFormat="1"/>
    <row r="45" s="32" customFormat="1"/>
    <row r="46" s="32" customFormat="1"/>
    <row r="47" s="32" customFormat="1"/>
    <row r="48" s="32" customFormat="1"/>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A36C7-0BF2-4AEB-AD6D-A826035E219C}">
  <dimension ref="A1:BH78"/>
  <sheetViews>
    <sheetView workbookViewId="0">
      <selection activeCell="C15" sqref="C15"/>
    </sheetView>
  </sheetViews>
  <sheetFormatPr defaultRowHeight="12"/>
  <cols>
    <col min="1" max="1" width="9.140625" style="3"/>
    <col min="2" max="2" width="219.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32</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74.45" customHeight="1">
      <c r="B7" s="37" t="s">
        <v>33</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18" t="s">
        <v>34</v>
      </c>
      <c r="C8" s="9"/>
      <c r="D8" s="3"/>
      <c r="E8" s="3"/>
      <c r="F8" s="3"/>
      <c r="G8" s="3"/>
      <c r="H8" s="3"/>
      <c r="I8" s="3"/>
      <c r="J8" s="3"/>
      <c r="K8" s="3"/>
      <c r="L8" s="3"/>
      <c r="M8" s="3"/>
      <c r="N8" s="3"/>
      <c r="O8" s="3"/>
      <c r="P8" s="3"/>
      <c r="Q8" s="3"/>
      <c r="R8" s="3"/>
      <c r="S8" s="3"/>
      <c r="T8" s="3"/>
      <c r="U8" s="3"/>
      <c r="V8" s="3"/>
      <c r="W8" s="3"/>
      <c r="X8" s="3"/>
      <c r="Y8" s="3"/>
    </row>
    <row r="9" spans="1:60" ht="30" customHeight="1" thickBot="1">
      <c r="B9" s="37" t="s">
        <v>35</v>
      </c>
      <c r="C9" s="4"/>
      <c r="D9" s="3"/>
      <c r="E9" s="3"/>
      <c r="F9" s="3"/>
      <c r="G9" s="3"/>
      <c r="H9" s="3"/>
      <c r="I9" s="3"/>
      <c r="J9" s="3"/>
      <c r="K9" s="3"/>
      <c r="L9" s="3"/>
      <c r="M9" s="3"/>
      <c r="N9" s="3"/>
      <c r="O9" s="3"/>
      <c r="P9" s="3"/>
      <c r="Q9" s="3"/>
      <c r="R9" s="3"/>
      <c r="S9" s="3"/>
      <c r="T9" s="3"/>
      <c r="U9" s="3"/>
      <c r="V9" s="3"/>
      <c r="W9" s="3"/>
      <c r="X9" s="3"/>
      <c r="Y9" s="3"/>
    </row>
    <row r="10" spans="1:60" ht="30" customHeight="1" thickBot="1">
      <c r="B10" s="18" t="s">
        <v>36</v>
      </c>
      <c r="C10" s="5"/>
      <c r="D10" s="3"/>
      <c r="E10" s="3"/>
      <c r="F10" s="3"/>
      <c r="G10" s="3"/>
      <c r="H10" s="3"/>
      <c r="I10" s="3"/>
      <c r="J10" s="3"/>
      <c r="K10" s="3"/>
      <c r="L10" s="3"/>
      <c r="M10" s="3"/>
      <c r="N10" s="3"/>
      <c r="O10" s="3"/>
      <c r="P10" s="3"/>
      <c r="Q10" s="3"/>
      <c r="R10" s="3"/>
      <c r="S10" s="3"/>
      <c r="T10" s="3"/>
      <c r="U10" s="3"/>
      <c r="V10" s="3"/>
      <c r="W10" s="3"/>
      <c r="X10" s="3"/>
      <c r="Y10" s="3"/>
    </row>
    <row r="11" spans="1:60" ht="30" customHeight="1" thickBot="1">
      <c r="B11" s="37" t="s">
        <v>37</v>
      </c>
      <c r="C11" s="4"/>
      <c r="D11" s="3"/>
      <c r="E11" s="3"/>
      <c r="F11" s="3"/>
      <c r="G11" s="3"/>
      <c r="H11" s="3"/>
      <c r="I11" s="3"/>
      <c r="J11" s="3"/>
      <c r="K11" s="3"/>
      <c r="L11" s="3"/>
      <c r="M11" s="3"/>
      <c r="N11" s="3"/>
      <c r="O11" s="3"/>
      <c r="P11" s="3"/>
      <c r="Q11" s="3"/>
      <c r="R11" s="3"/>
      <c r="S11" s="3"/>
      <c r="T11" s="3"/>
      <c r="U11" s="3"/>
      <c r="V11" s="3"/>
      <c r="W11" s="3"/>
      <c r="X11" s="3"/>
      <c r="Y11" s="3"/>
    </row>
    <row r="12" spans="1:60" ht="12.6" customHeight="1" thickBot="1">
      <c r="B12" s="7"/>
      <c r="C12" s="10"/>
      <c r="D12" s="3"/>
      <c r="E12" s="3"/>
      <c r="F12" s="3"/>
      <c r="G12" s="3"/>
      <c r="H12" s="3"/>
      <c r="I12" s="3"/>
      <c r="J12" s="3"/>
      <c r="K12" s="3"/>
      <c r="L12" s="3"/>
      <c r="M12" s="3"/>
      <c r="N12" s="3"/>
      <c r="O12" s="3"/>
      <c r="P12" s="3"/>
      <c r="Q12" s="3"/>
      <c r="R12" s="3"/>
      <c r="S12" s="3"/>
      <c r="T12" s="3"/>
      <c r="U12" s="3"/>
      <c r="V12" s="3"/>
      <c r="W12" s="3"/>
      <c r="X12" s="3"/>
      <c r="Y12" s="3"/>
    </row>
    <row r="13" spans="1:60" ht="12.6" customHeight="1" thickBot="1">
      <c r="B13" s="7"/>
      <c r="C13" s="10"/>
      <c r="D13" s="3"/>
      <c r="E13" s="3"/>
      <c r="F13" s="3"/>
      <c r="G13" s="3"/>
      <c r="H13" s="3"/>
      <c r="I13" s="3"/>
      <c r="J13" s="3"/>
      <c r="K13" s="3"/>
      <c r="L13" s="3"/>
      <c r="M13" s="3"/>
      <c r="N13" s="3"/>
      <c r="O13" s="3"/>
      <c r="P13" s="3"/>
      <c r="Q13" s="3"/>
      <c r="R13" s="3"/>
      <c r="S13" s="3"/>
      <c r="T13" s="3"/>
      <c r="U13" s="3"/>
      <c r="V13" s="3"/>
      <c r="W13" s="3"/>
      <c r="X13" s="3"/>
      <c r="Y13" s="3"/>
    </row>
    <row r="14" spans="1:60" ht="37.15" customHeight="1" thickBot="1">
      <c r="B14" s="139" t="s">
        <v>38</v>
      </c>
      <c r="C14" s="11">
        <f>C9</f>
        <v>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ht="37.15" customHeight="1" thickBot="1">
      <c r="B15" s="139" t="s">
        <v>39</v>
      </c>
      <c r="C15" s="11">
        <f>C11</f>
        <v>0</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s="3" customFormat="1"/>
    <row r="17" spans="2:2" s="3" customFormat="1"/>
    <row r="18" spans="2:2" s="3" customFormat="1"/>
    <row r="19" spans="2:2" s="3" customFormat="1"/>
    <row r="20" spans="2:2" s="3" customFormat="1" ht="12.75">
      <c r="B20" s="135"/>
    </row>
    <row r="21" spans="2:2" s="3" customFormat="1"/>
    <row r="22" spans="2:2" s="3" customFormat="1"/>
    <row r="23" spans="2:2" s="3" customFormat="1" ht="12.75">
      <c r="B23" s="17"/>
    </row>
    <row r="24" spans="2:2" s="3" customFormat="1"/>
    <row r="25" spans="2:2" s="3" customFormat="1"/>
    <row r="26" spans="2:2" s="3" customFormat="1"/>
    <row r="27" spans="2:2" s="3" customFormat="1"/>
    <row r="28" spans="2:2" s="3" customFormat="1"/>
    <row r="29" spans="2:2" s="3" customFormat="1"/>
    <row r="30" spans="2:2" s="3" customFormat="1"/>
    <row r="31" spans="2:2" s="3" customFormat="1"/>
    <row r="32" spans="2: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5445E-8D88-41AD-B6DF-51DB0FF4ADC8}">
  <dimension ref="A1:BH67"/>
  <sheetViews>
    <sheetView workbookViewId="0">
      <selection activeCell="C14" sqref="C14"/>
    </sheetView>
  </sheetViews>
  <sheetFormatPr defaultRowHeight="12"/>
  <cols>
    <col min="1" max="1" width="9" style="3"/>
    <col min="2" max="2" width="182.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40</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75">
      <c r="B7" s="37" t="s">
        <v>41</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c r="B8" s="39" t="s">
        <v>42</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c r="B9" s="40" t="s">
        <v>43</v>
      </c>
      <c r="C9" s="9"/>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c r="B10" s="40" t="s">
        <v>44</v>
      </c>
      <c r="C10" s="9"/>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0" customHeight="1" thickBot="1">
      <c r="B11" s="40" t="s">
        <v>45</v>
      </c>
      <c r="C11" s="9"/>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37" t="s">
        <v>46</v>
      </c>
      <c r="C12" s="4"/>
      <c r="D12" s="3"/>
      <c r="E12" s="3"/>
      <c r="F12" s="3"/>
      <c r="G12" s="3"/>
      <c r="H12" s="3"/>
      <c r="I12" s="3"/>
      <c r="J12" s="3"/>
      <c r="K12" s="3"/>
      <c r="L12" s="3"/>
      <c r="M12" s="3"/>
      <c r="N12" s="3"/>
      <c r="O12" s="3"/>
      <c r="P12" s="3"/>
      <c r="Q12" s="3"/>
      <c r="R12" s="3"/>
      <c r="S12" s="3"/>
      <c r="T12" s="3"/>
      <c r="U12" s="3"/>
      <c r="V12" s="3"/>
      <c r="W12" s="3"/>
      <c r="X12" s="3"/>
      <c r="Y12" s="3"/>
    </row>
    <row r="13" spans="1:60" ht="13.15" customHeight="1" thickBot="1">
      <c r="B13" s="48"/>
      <c r="C13" s="54"/>
      <c r="D13" s="3"/>
      <c r="E13" s="3"/>
      <c r="F13" s="3"/>
      <c r="G13" s="3"/>
      <c r="H13" s="3"/>
      <c r="I13" s="3"/>
      <c r="J13" s="3"/>
      <c r="K13" s="3"/>
      <c r="L13" s="3"/>
      <c r="M13" s="3"/>
      <c r="N13" s="3"/>
      <c r="O13" s="3"/>
      <c r="P13" s="3"/>
      <c r="Q13" s="3"/>
      <c r="R13" s="3"/>
      <c r="S13" s="3"/>
      <c r="T13" s="3"/>
      <c r="U13" s="3"/>
      <c r="V13" s="3"/>
      <c r="W13" s="3"/>
      <c r="X13" s="3"/>
      <c r="Y13" s="3"/>
    </row>
    <row r="14" spans="1:60" ht="37.15" customHeight="1" thickBot="1">
      <c r="B14" s="139" t="s">
        <v>47</v>
      </c>
      <c r="C14" s="11">
        <f>C12</f>
        <v>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s="3" customFormat="1"/>
    <row r="16" spans="1:60" s="3" customFormat="1"/>
    <row r="17" spans="2:2" s="3" customFormat="1"/>
    <row r="18" spans="2:2" s="3" customFormat="1" ht="12.75">
      <c r="B18" s="17"/>
    </row>
    <row r="19" spans="2:2" s="3" customFormat="1" ht="12.75">
      <c r="B19" s="135"/>
    </row>
    <row r="20" spans="2:2" s="3" customFormat="1"/>
    <row r="21" spans="2:2" s="3" customFormat="1"/>
    <row r="22" spans="2:2" s="3" customFormat="1"/>
    <row r="23" spans="2:2" s="3" customFormat="1"/>
    <row r="24" spans="2:2" s="3" customFormat="1"/>
    <row r="25" spans="2:2" s="3" customFormat="1"/>
    <row r="26" spans="2:2" s="3" customFormat="1"/>
    <row r="27" spans="2:2" s="3" customFormat="1"/>
    <row r="28" spans="2:2" s="3" customFormat="1"/>
    <row r="29" spans="2:2" s="3" customFormat="1"/>
    <row r="30" spans="2:2" s="3" customFormat="1"/>
    <row r="31" spans="2:2" s="3" customFormat="1"/>
    <row r="32" spans="2: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2111A-757C-4619-B358-32947DC8F495}">
  <dimension ref="A1:BH56"/>
  <sheetViews>
    <sheetView workbookViewId="0">
      <selection activeCell="B17" sqref="B17"/>
    </sheetView>
  </sheetViews>
  <sheetFormatPr defaultRowHeight="12"/>
  <cols>
    <col min="1" max="1" width="9.140625" style="3"/>
    <col min="2" max="2" width="187.8554687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48</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9.15" customHeight="1">
      <c r="B7" s="37" t="s">
        <v>49</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8.450000000000003" customHeight="1" thickBot="1">
      <c r="B8" s="132" t="s">
        <v>50</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s="3" customFormat="1" ht="24" thickBot="1">
      <c r="B9" s="137" t="s">
        <v>51</v>
      </c>
      <c r="C9" s="8"/>
    </row>
    <row r="10" spans="1:60" ht="30" customHeight="1" thickBot="1">
      <c r="B10" s="42" t="s">
        <v>52</v>
      </c>
      <c r="C10" s="21"/>
      <c r="D10" s="3"/>
      <c r="E10" s="3"/>
      <c r="F10" s="3"/>
      <c r="G10" s="3"/>
      <c r="H10" s="3"/>
      <c r="I10" s="3"/>
      <c r="J10" s="3"/>
      <c r="K10" s="3"/>
      <c r="L10" s="3"/>
      <c r="M10" s="3"/>
      <c r="N10" s="3"/>
      <c r="O10" s="3"/>
      <c r="P10" s="3"/>
      <c r="Q10" s="3"/>
      <c r="R10" s="3"/>
      <c r="S10" s="3"/>
      <c r="T10" s="3"/>
      <c r="U10" s="3"/>
      <c r="V10" s="3"/>
      <c r="W10" s="3"/>
      <c r="X10" s="3"/>
      <c r="Y10" s="3"/>
    </row>
    <row r="11" spans="1:60" ht="12.75" thickBot="1"/>
    <row r="12" spans="1:60" s="3" customFormat="1" ht="24" thickBot="1">
      <c r="B12" s="137" t="s">
        <v>53</v>
      </c>
      <c r="C12" s="8"/>
    </row>
    <row r="13" spans="1:60" s="3" customFormat="1" ht="26.45" customHeight="1" thickBot="1">
      <c r="B13" s="42" t="s">
        <v>54</v>
      </c>
      <c r="C13" s="21"/>
    </row>
    <row r="15" spans="1:60" s="3" customFormat="1"/>
    <row r="16" spans="1:60" s="3" customFormat="1" ht="12.75" thickBot="1"/>
    <row r="17" spans="2:48" ht="37.15" customHeight="1" thickBot="1">
      <c r="B17" s="139" t="s">
        <v>55</v>
      </c>
      <c r="C17" s="56">
        <f>C10</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row>
    <row r="18" spans="2:48" ht="37.15" customHeight="1" thickBot="1">
      <c r="B18" s="139" t="s">
        <v>56</v>
      </c>
      <c r="C18" s="11">
        <f>C13</f>
        <v>0</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row>
    <row r="19" spans="2:48" s="3" customFormat="1"/>
    <row r="20" spans="2:48" s="3" customFormat="1"/>
    <row r="21" spans="2:48" s="3" customFormat="1"/>
    <row r="22" spans="2:48" s="3" customFormat="1"/>
    <row r="23" spans="2:48" s="3" customFormat="1" ht="12.75">
      <c r="B23" s="135" t="s">
        <v>57</v>
      </c>
    </row>
    <row r="24" spans="2:48" s="3" customFormat="1"/>
    <row r="25" spans="2:48" s="3" customFormat="1"/>
    <row r="26" spans="2:48" s="3" customFormat="1"/>
    <row r="27" spans="2:48" s="3" customFormat="1"/>
    <row r="28" spans="2:48" s="3" customFormat="1"/>
    <row r="29" spans="2:48" s="3" customFormat="1"/>
    <row r="30" spans="2:48" s="3" customFormat="1"/>
    <row r="31" spans="2:48" s="3" customFormat="1"/>
    <row r="32" spans="2:48"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4967-33DF-413C-B0BA-57F34C6F421A}">
  <dimension ref="A1:BH78"/>
  <sheetViews>
    <sheetView topLeftCell="A2" zoomScale="96" zoomScaleNormal="96" workbookViewId="0">
      <selection activeCell="B15" sqref="B15:B17"/>
    </sheetView>
  </sheetViews>
  <sheetFormatPr defaultRowHeight="12"/>
  <cols>
    <col min="1" max="1" width="9.140625" style="3"/>
    <col min="2" max="2" width="255.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58</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thickBot="1">
      <c r="B7" s="44" t="s">
        <v>59</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24" t="s">
        <v>60</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1" t="s">
        <v>61</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thickBot="1">
      <c r="B10" s="22" t="s">
        <v>62</v>
      </c>
      <c r="C10" s="1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0" customHeight="1" thickBot="1">
      <c r="B11" s="42" t="s">
        <v>63</v>
      </c>
      <c r="C11" s="2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43" t="s">
        <v>64</v>
      </c>
      <c r="C12" s="20"/>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ht="35.450000000000003" customHeight="1" thickBot="1">
      <c r="B13" s="42" t="s">
        <v>65</v>
      </c>
      <c r="C13" s="4"/>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ht="30" customHeight="1" thickBot="1">
      <c r="B14" s="7"/>
      <c r="C14" s="10"/>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ht="37.15" customHeight="1" thickBot="1">
      <c r="B15" s="139" t="s">
        <v>66</v>
      </c>
      <c r="C15" s="11">
        <f>C9</f>
        <v>0</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ht="37.15" customHeight="1" thickBot="1">
      <c r="B16" s="139" t="s">
        <v>67</v>
      </c>
      <c r="C16" s="11">
        <f>C11</f>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2:48" ht="37.15" customHeight="1" thickBot="1">
      <c r="B17" s="139" t="s">
        <v>68</v>
      </c>
      <c r="C17" s="11">
        <f>C13</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row>
    <row r="18" spans="2:48" s="3" customFormat="1"/>
    <row r="19" spans="2:48" s="3" customFormat="1"/>
    <row r="20" spans="2:48" s="3" customFormat="1"/>
    <row r="21" spans="2:48" s="3" customFormat="1"/>
    <row r="22" spans="2:48" s="3" customFormat="1" ht="12.75">
      <c r="B22" s="135"/>
    </row>
    <row r="23" spans="2:48" s="3" customFormat="1">
      <c r="B23" s="376"/>
      <c r="C23" s="376"/>
    </row>
    <row r="24" spans="2:48" s="3" customFormat="1">
      <c r="B24" s="376"/>
      <c r="C24" s="376"/>
    </row>
    <row r="25" spans="2:48" s="3" customFormat="1">
      <c r="B25" s="376"/>
      <c r="C25" s="376"/>
    </row>
    <row r="26" spans="2:48" s="3" customFormat="1"/>
    <row r="27" spans="2:48" s="3" customFormat="1">
      <c r="B27" s="376"/>
      <c r="C27" s="376"/>
    </row>
    <row r="28" spans="2:48" s="3" customFormat="1">
      <c r="B28" s="376"/>
      <c r="C28" s="376"/>
    </row>
    <row r="29" spans="2:48" s="3" customFormat="1">
      <c r="B29" s="376"/>
      <c r="C29" s="376"/>
    </row>
    <row r="30" spans="2:48" s="3" customFormat="1">
      <c r="B30" s="376"/>
      <c r="C30" s="376"/>
    </row>
    <row r="31" spans="2:48" s="3" customFormat="1"/>
    <row r="32" spans="2:48"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sheetData>
  <mergeCells count="7">
    <mergeCell ref="B30:C30"/>
    <mergeCell ref="B23:C23"/>
    <mergeCell ref="B24:C24"/>
    <mergeCell ref="B25:C25"/>
    <mergeCell ref="B27:C27"/>
    <mergeCell ref="B28:C28"/>
    <mergeCell ref="B29:C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BA445-8B5D-42DE-AF85-90AAD2E360B9}">
  <dimension ref="A1:BH80"/>
  <sheetViews>
    <sheetView workbookViewId="0">
      <selection activeCell="C20" sqref="C20"/>
    </sheetView>
  </sheetViews>
  <sheetFormatPr defaultRowHeight="12"/>
  <cols>
    <col min="1" max="1" width="9.140625" style="3"/>
    <col min="2" max="2" width="208.5703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74" t="s">
        <v>69</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thickBot="1">
      <c r="B7" s="44" t="s">
        <v>70</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75" t="s">
        <v>71</v>
      </c>
      <c r="C8" s="8"/>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168" t="s">
        <v>72</v>
      </c>
      <c r="C9" s="21"/>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thickBot="1">
      <c r="B10" s="75" t="s">
        <v>73</v>
      </c>
      <c r="C10" s="1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0" customHeight="1" thickBot="1">
      <c r="B11" s="168" t="s">
        <v>74</v>
      </c>
      <c r="C11" s="2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75" t="s">
        <v>75</v>
      </c>
      <c r="C12" s="1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ht="30" customHeight="1" thickBot="1">
      <c r="B13" s="168" t="s">
        <v>76</v>
      </c>
      <c r="C13" s="21"/>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ht="30" customHeight="1" thickBot="1">
      <c r="B14" s="75" t="s">
        <v>77</v>
      </c>
      <c r="C14" s="20"/>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ht="35.450000000000003" customHeight="1" thickBot="1">
      <c r="B15" s="168" t="s">
        <v>78</v>
      </c>
      <c r="C15" s="21"/>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ht="30" customHeight="1" thickBot="1">
      <c r="B16" s="76"/>
      <c r="C16" s="10"/>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2:48" ht="37.15" customHeight="1" thickBot="1">
      <c r="B17" s="140" t="s">
        <v>79</v>
      </c>
      <c r="C17" s="11">
        <f>C9</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row>
    <row r="18" spans="2:48" ht="37.15" customHeight="1" thickBot="1">
      <c r="B18" s="140" t="s">
        <v>80</v>
      </c>
      <c r="C18" s="11">
        <f>C11</f>
        <v>0</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row>
    <row r="19" spans="2:48" ht="37.15" customHeight="1" thickBot="1">
      <c r="B19" s="140" t="s">
        <v>81</v>
      </c>
      <c r="C19" s="11">
        <f>C13</f>
        <v>0</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row>
    <row r="20" spans="2:48" ht="37.15" customHeight="1" thickBot="1">
      <c r="B20" s="140" t="s">
        <v>82</v>
      </c>
      <c r="C20" s="11">
        <f>C15</f>
        <v>0</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row>
    <row r="21" spans="2:48" s="3" customFormat="1"/>
    <row r="22" spans="2:48" s="3" customFormat="1"/>
    <row r="23" spans="2:48" s="3" customFormat="1"/>
    <row r="24" spans="2:48" s="3" customFormat="1"/>
    <row r="25" spans="2:48" s="3" customFormat="1">
      <c r="B25" s="376"/>
      <c r="C25" s="376"/>
    </row>
    <row r="26" spans="2:48" s="3" customFormat="1">
      <c r="B26" s="376"/>
      <c r="C26" s="376"/>
    </row>
    <row r="27" spans="2:48" s="3" customFormat="1">
      <c r="B27" s="376"/>
      <c r="C27" s="376"/>
    </row>
    <row r="28" spans="2:48" s="3" customFormat="1"/>
    <row r="29" spans="2:48" s="3" customFormat="1">
      <c r="B29" s="376"/>
      <c r="C29" s="376"/>
    </row>
    <row r="30" spans="2:48" s="3" customFormat="1">
      <c r="B30" s="376"/>
      <c r="C30" s="376"/>
    </row>
    <row r="31" spans="2:48" s="3" customFormat="1">
      <c r="B31" s="376"/>
      <c r="C31" s="376"/>
    </row>
    <row r="32" spans="2:48" s="3" customFormat="1">
      <c r="B32" s="376"/>
      <c r="C32" s="376"/>
    </row>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sheetData>
  <mergeCells count="7">
    <mergeCell ref="B32:C32"/>
    <mergeCell ref="B25:C25"/>
    <mergeCell ref="B26:C26"/>
    <mergeCell ref="B27:C27"/>
    <mergeCell ref="B29:C29"/>
    <mergeCell ref="B30:C30"/>
    <mergeCell ref="B31:C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08193-6F25-4043-8802-5BFF1093F697}">
  <dimension ref="A1:BH74"/>
  <sheetViews>
    <sheetView workbookViewId="0">
      <selection activeCell="C14" sqref="C14"/>
    </sheetView>
  </sheetViews>
  <sheetFormatPr defaultRowHeight="12"/>
  <cols>
    <col min="1" max="1" width="9" style="3"/>
    <col min="2" max="2" width="207.28515625" customWidth="1"/>
    <col min="3" max="3" width="18"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83</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50.45" customHeight="1">
      <c r="B7" s="46" t="s">
        <v>84</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c r="B8" s="47" t="s">
        <v>85</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7"/>
      <c r="C9" s="9"/>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9.6" customHeight="1" thickBot="1">
      <c r="B10" s="48" t="s">
        <v>86</v>
      </c>
      <c r="C10" s="4"/>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47.45" customHeight="1" thickBot="1">
      <c r="B11" s="42" t="s">
        <v>87</v>
      </c>
      <c r="C11" s="4"/>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76"/>
      <c r="C12" s="10"/>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ht="41.45" customHeight="1" thickBot="1">
      <c r="B13" s="139" t="s">
        <v>88</v>
      </c>
      <c r="C13" s="11">
        <f>C10</f>
        <v>0</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ht="39.6" customHeight="1" thickBot="1">
      <c r="B14" s="139" t="s">
        <v>89</v>
      </c>
      <c r="C14" s="11">
        <f>C11</f>
        <v>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s="3" customFormat="1"/>
    <row r="16" spans="1:60"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9EF1-1D27-446E-B63A-AD29E57B8475}">
  <dimension ref="A1:BH72"/>
  <sheetViews>
    <sheetView zoomScale="80" zoomScaleNormal="80" workbookViewId="0">
      <selection activeCell="B8" sqref="B8"/>
    </sheetView>
  </sheetViews>
  <sheetFormatPr defaultColWidth="9.140625" defaultRowHeight="18"/>
  <cols>
    <col min="1" max="1" width="9" style="230" customWidth="1"/>
    <col min="2" max="2" width="199.7109375" style="323" customWidth="1"/>
    <col min="3" max="3" width="19.28515625" style="323" customWidth="1"/>
    <col min="4" max="16384" width="9.140625" style="323"/>
  </cols>
  <sheetData>
    <row r="1" spans="1:60">
      <c r="B1" s="230"/>
      <c r="C1" s="230"/>
      <c r="D1" s="230"/>
      <c r="E1" s="230"/>
      <c r="F1" s="230"/>
      <c r="G1" s="230"/>
      <c r="H1" s="230"/>
    </row>
    <row r="2" spans="1:6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row>
    <row r="3" spans="1:60" ht="32.450000000000003" customHeight="1">
      <c r="A3" s="324"/>
      <c r="B3" s="324" t="s">
        <v>16</v>
      </c>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row>
    <row r="4" spans="1:60" ht="32.450000000000003" customHeight="1">
      <c r="A4" s="324"/>
      <c r="B4" s="324"/>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0"/>
      <c r="AV4" s="230"/>
      <c r="AW4" s="230"/>
      <c r="AX4" s="230"/>
      <c r="AY4" s="230"/>
      <c r="AZ4" s="230"/>
      <c r="BA4" s="230"/>
      <c r="BB4" s="230"/>
      <c r="BC4" s="230"/>
      <c r="BD4" s="230"/>
      <c r="BE4" s="230"/>
      <c r="BF4" s="230"/>
      <c r="BG4" s="230"/>
      <c r="BH4" s="230"/>
    </row>
    <row r="5" spans="1:60">
      <c r="A5" s="324"/>
      <c r="B5" s="324" t="s">
        <v>17</v>
      </c>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row>
    <row r="6" spans="1:60" ht="18.75" thickBot="1">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c r="BB6" s="230"/>
      <c r="BC6" s="230"/>
      <c r="BD6" s="230"/>
      <c r="BE6" s="230"/>
      <c r="BF6" s="230"/>
      <c r="BG6" s="230"/>
      <c r="BH6" s="230"/>
    </row>
    <row r="7" spans="1:60">
      <c r="B7" s="237" t="s">
        <v>90</v>
      </c>
      <c r="C7" s="325"/>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row>
    <row r="8" spans="1:60" ht="60.6" customHeight="1">
      <c r="B8" s="224" t="s">
        <v>91</v>
      </c>
      <c r="C8" s="326"/>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row>
    <row r="9" spans="1:60" ht="30" customHeight="1">
      <c r="B9" s="225" t="s">
        <v>92</v>
      </c>
      <c r="C9" s="326"/>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230"/>
      <c r="AX9" s="230"/>
      <c r="AY9" s="230"/>
      <c r="AZ9" s="230"/>
      <c r="BA9" s="230"/>
      <c r="BB9" s="230"/>
      <c r="BC9" s="230"/>
      <c r="BD9" s="230"/>
      <c r="BE9" s="230"/>
      <c r="BF9" s="230"/>
      <c r="BG9" s="230"/>
      <c r="BH9" s="230"/>
    </row>
    <row r="10" spans="1:60" ht="30" customHeight="1" thickBot="1">
      <c r="B10" s="226"/>
      <c r="C10" s="326"/>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c r="AX10" s="230"/>
      <c r="AY10" s="230"/>
      <c r="AZ10" s="230"/>
      <c r="BA10" s="230"/>
      <c r="BB10" s="230"/>
      <c r="BC10" s="230"/>
      <c r="BD10" s="230"/>
      <c r="BE10" s="230"/>
      <c r="BF10" s="230"/>
      <c r="BG10" s="230"/>
      <c r="BH10" s="230"/>
    </row>
    <row r="11" spans="1:60" ht="30" customHeight="1" thickBot="1">
      <c r="B11" s="227" t="s">
        <v>93</v>
      </c>
      <c r="C11" s="327"/>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230"/>
      <c r="AX11" s="230"/>
      <c r="AY11" s="230"/>
      <c r="AZ11" s="230"/>
      <c r="BA11" s="230"/>
      <c r="BB11" s="230"/>
      <c r="BC11" s="230"/>
      <c r="BD11" s="230"/>
      <c r="BE11" s="230"/>
      <c r="BF11" s="230"/>
      <c r="BG11" s="230"/>
      <c r="BH11" s="230"/>
    </row>
    <row r="12" spans="1:60" ht="30" customHeight="1" thickBot="1">
      <c r="B12" s="228" t="s">
        <v>94</v>
      </c>
      <c r="C12" s="328"/>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0"/>
      <c r="AY12" s="230"/>
      <c r="AZ12" s="230"/>
      <c r="BA12" s="230"/>
      <c r="BB12" s="230"/>
      <c r="BC12" s="230"/>
      <c r="BD12" s="230"/>
      <c r="BE12" s="230"/>
      <c r="BF12" s="230"/>
      <c r="BG12" s="230"/>
      <c r="BH12" s="230"/>
    </row>
    <row r="13" spans="1:60" ht="15.6" customHeight="1" thickBot="1">
      <c r="B13" s="229"/>
      <c r="C13" s="329"/>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0"/>
      <c r="AY13" s="230"/>
      <c r="AZ13" s="230"/>
      <c r="BA13" s="230"/>
      <c r="BB13" s="230"/>
      <c r="BC13" s="230"/>
      <c r="BD13" s="230"/>
      <c r="BE13" s="230"/>
      <c r="BF13" s="230"/>
      <c r="BG13" s="230"/>
      <c r="BH13" s="230"/>
    </row>
    <row r="14" spans="1:60" ht="24" customHeight="1" thickBot="1">
      <c r="B14" s="227" t="s">
        <v>95</v>
      </c>
      <c r="C14" s="327"/>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0"/>
      <c r="AX14" s="230"/>
      <c r="AY14" s="230"/>
      <c r="AZ14" s="230"/>
      <c r="BA14" s="230"/>
      <c r="BB14" s="230"/>
      <c r="BC14" s="230"/>
      <c r="BD14" s="230"/>
      <c r="BE14" s="230"/>
      <c r="BF14" s="230"/>
      <c r="BG14" s="230"/>
      <c r="BH14" s="230"/>
    </row>
    <row r="15" spans="1:60" ht="37.15" customHeight="1" thickBot="1">
      <c r="B15" s="228" t="s">
        <v>96</v>
      </c>
      <c r="C15" s="328"/>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c r="BB15" s="230"/>
      <c r="BC15" s="230"/>
      <c r="BD15" s="230"/>
      <c r="BE15" s="230"/>
      <c r="BF15" s="230"/>
      <c r="BG15" s="230"/>
      <c r="BH15" s="230"/>
    </row>
    <row r="16" spans="1:60" s="230" customFormat="1" ht="18.75" thickBot="1"/>
    <row r="17" spans="2:3" s="230" customFormat="1" ht="30" customHeight="1" thickBot="1">
      <c r="B17" s="227" t="s">
        <v>97</v>
      </c>
      <c r="C17" s="327"/>
    </row>
    <row r="18" spans="2:3" s="230" customFormat="1" ht="30" customHeight="1" thickBot="1">
      <c r="B18" s="228" t="s">
        <v>94</v>
      </c>
      <c r="C18" s="328"/>
    </row>
    <row r="19" spans="2:3" s="230" customFormat="1" ht="13.15" customHeight="1" thickBot="1">
      <c r="B19" s="231"/>
      <c r="C19" s="330"/>
    </row>
    <row r="20" spans="2:3" s="230" customFormat="1" ht="30" customHeight="1" thickBot="1">
      <c r="B20" s="227" t="s">
        <v>98</v>
      </c>
      <c r="C20" s="327"/>
    </row>
    <row r="21" spans="2:3" s="230" customFormat="1" ht="30" customHeight="1" thickBot="1">
      <c r="B21" s="228" t="s">
        <v>99</v>
      </c>
      <c r="C21" s="328"/>
    </row>
    <row r="22" spans="2:3" s="230" customFormat="1" ht="15" customHeight="1" thickBot="1">
      <c r="B22" s="232"/>
      <c r="C22" s="331"/>
    </row>
    <row r="23" spans="2:3" s="230" customFormat="1" ht="30" customHeight="1" thickBot="1">
      <c r="B23" s="227" t="s">
        <v>100</v>
      </c>
      <c r="C23" s="327"/>
    </row>
    <row r="24" spans="2:3" s="230" customFormat="1" ht="30" customHeight="1">
      <c r="B24" s="233" t="s">
        <v>101</v>
      </c>
      <c r="C24" s="328"/>
    </row>
    <row r="25" spans="2:3" s="230" customFormat="1" ht="14.45" customHeight="1" thickBot="1">
      <c r="B25" s="234"/>
      <c r="C25" s="331"/>
    </row>
    <row r="26" spans="2:3" s="230" customFormat="1" ht="30" customHeight="1" thickBot="1">
      <c r="B26" s="227" t="s">
        <v>102</v>
      </c>
      <c r="C26" s="327"/>
    </row>
    <row r="27" spans="2:3" s="230" customFormat="1" ht="30" customHeight="1">
      <c r="B27" s="235" t="s">
        <v>103</v>
      </c>
      <c r="C27" s="328"/>
    </row>
    <row r="28" spans="2:3" s="230" customFormat="1" ht="12" customHeight="1" thickBot="1">
      <c r="B28" s="236"/>
      <c r="C28" s="332"/>
    </row>
    <row r="29" spans="2:3" s="230" customFormat="1" ht="30" customHeight="1" thickBot="1">
      <c r="B29" s="227" t="s">
        <v>104</v>
      </c>
      <c r="C29" s="327"/>
    </row>
    <row r="30" spans="2:3" s="230" customFormat="1" ht="30" customHeight="1">
      <c r="B30" s="235" t="s">
        <v>105</v>
      </c>
      <c r="C30" s="328"/>
    </row>
    <row r="31" spans="2:3" s="230" customFormat="1" ht="16.149999999999999" customHeight="1" thickBot="1">
      <c r="B31" s="234"/>
      <c r="C31" s="331"/>
    </row>
    <row r="32" spans="2:3" s="230" customFormat="1" ht="30" customHeight="1" thickBot="1">
      <c r="B32" s="227" t="s">
        <v>106</v>
      </c>
      <c r="C32" s="327"/>
    </row>
    <row r="33" spans="2:48" s="230" customFormat="1" ht="30" customHeight="1">
      <c r="B33" s="235" t="s">
        <v>107</v>
      </c>
      <c r="C33" s="328"/>
    </row>
    <row r="34" spans="2:48" s="230" customFormat="1" ht="16.149999999999999" customHeight="1" thickBot="1">
      <c r="B34" s="234"/>
      <c r="C34" s="331"/>
    </row>
    <row r="35" spans="2:48" s="230" customFormat="1" ht="30" customHeight="1" thickBot="1">
      <c r="B35" s="237" t="s">
        <v>108</v>
      </c>
      <c r="C35" s="325"/>
    </row>
    <row r="36" spans="2:48" s="230" customFormat="1" ht="30" customHeight="1" thickBot="1">
      <c r="B36" s="235" t="s">
        <v>109</v>
      </c>
      <c r="C36" s="333"/>
    </row>
    <row r="37" spans="2:48" s="230" customFormat="1" ht="30" customHeight="1" thickBot="1">
      <c r="B37" s="232"/>
      <c r="C37" s="331"/>
    </row>
    <row r="38" spans="2:48" ht="41.45" customHeight="1" thickBot="1">
      <c r="B38" s="136" t="s">
        <v>110</v>
      </c>
      <c r="C38" s="334">
        <f>C12</f>
        <v>0</v>
      </c>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row>
    <row r="39" spans="2:48" ht="39.6" customHeight="1" thickBot="1">
      <c r="B39" s="136" t="s">
        <v>111</v>
      </c>
      <c r="C39" s="335">
        <f>C15</f>
        <v>0</v>
      </c>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row>
    <row r="40" spans="2:48" ht="39.6" customHeight="1" thickBot="1">
      <c r="B40" s="136" t="s">
        <v>112</v>
      </c>
      <c r="C40" s="335">
        <f>C18</f>
        <v>0</v>
      </c>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row>
    <row r="41" spans="2:48" ht="39.6" customHeight="1" thickBot="1">
      <c r="B41" s="136" t="s">
        <v>113</v>
      </c>
      <c r="C41" s="335">
        <f>C21</f>
        <v>0</v>
      </c>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row>
    <row r="42" spans="2:48" ht="39.6" customHeight="1" thickBot="1">
      <c r="B42" s="136" t="s">
        <v>114</v>
      </c>
      <c r="C42" s="335">
        <f>C24</f>
        <v>0</v>
      </c>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row>
    <row r="43" spans="2:48" ht="39.6" customHeight="1" thickBot="1">
      <c r="B43" s="136" t="s">
        <v>115</v>
      </c>
      <c r="C43" s="335">
        <f>C27</f>
        <v>0</v>
      </c>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row>
    <row r="44" spans="2:48" ht="39.6" customHeight="1" thickBot="1">
      <c r="B44" s="136" t="s">
        <v>116</v>
      </c>
      <c r="C44" s="335">
        <f>C30</f>
        <v>0</v>
      </c>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row>
    <row r="45" spans="2:48" ht="39.6" customHeight="1" thickBot="1">
      <c r="B45" s="136" t="s">
        <v>117</v>
      </c>
      <c r="C45" s="335">
        <f>C33</f>
        <v>0</v>
      </c>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row>
    <row r="46" spans="2:48" ht="39.6" customHeight="1" thickBot="1">
      <c r="B46" s="136" t="s">
        <v>118</v>
      </c>
      <c r="C46" s="335">
        <f>C36</f>
        <v>0</v>
      </c>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row>
    <row r="47" spans="2:48" s="230" customFormat="1"/>
    <row r="48" spans="2:48" s="230" customFormat="1"/>
    <row r="49" s="230" customFormat="1"/>
    <row r="50" s="230" customFormat="1"/>
    <row r="51" s="230" customFormat="1"/>
    <row r="52" s="230" customFormat="1"/>
    <row r="53" s="230" customFormat="1"/>
    <row r="54" s="230" customFormat="1"/>
    <row r="55" s="230" customFormat="1"/>
    <row r="56" s="230" customFormat="1"/>
    <row r="57" s="230" customFormat="1"/>
    <row r="58" s="230" customFormat="1"/>
    <row r="59" s="230" customFormat="1"/>
    <row r="60" s="230" customFormat="1"/>
    <row r="61" s="230" customFormat="1"/>
    <row r="62" s="230" customFormat="1"/>
    <row r="63" s="230" customFormat="1"/>
    <row r="64" s="230" customFormat="1"/>
    <row r="65" s="230" customFormat="1"/>
    <row r="66" s="230" customFormat="1"/>
    <row r="67" s="230" customFormat="1"/>
    <row r="68" s="230" customFormat="1"/>
    <row r="69" s="230" customFormat="1"/>
    <row r="70" s="230" customFormat="1"/>
    <row r="71" s="230" customFormat="1"/>
    <row r="72" s="230" customFormat="1"/>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DACEA-8A21-4D1A-A73E-E157938349F8}">
  <dimension ref="A1:BH79"/>
  <sheetViews>
    <sheetView workbookViewId="0">
      <selection activeCell="D27" sqref="D27"/>
    </sheetView>
  </sheetViews>
  <sheetFormatPr defaultRowHeight="12"/>
  <cols>
    <col min="1" max="1" width="9" style="3"/>
    <col min="2" max="2" width="152.42578125" customWidth="1"/>
    <col min="3" max="3" width="15.5703125" customWidth="1"/>
  </cols>
  <sheetData>
    <row r="1" spans="1:60">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60" ht="23.25">
      <c r="B6" s="6" t="s">
        <v>119</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1:60" ht="57.6" customHeight="1">
      <c r="B7" s="46" t="s">
        <v>120</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row>
    <row r="8" spans="1:60" ht="5.45" customHeight="1" thickBot="1">
      <c r="B8" s="12"/>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row>
    <row r="9" spans="1:60" ht="30" customHeight="1" thickBot="1">
      <c r="B9" s="6" t="s">
        <v>121</v>
      </c>
      <c r="C9" s="8"/>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1:60" ht="30" customHeight="1" thickBot="1">
      <c r="B10" s="41" t="s">
        <v>122</v>
      </c>
      <c r="C10" s="4"/>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1:60" ht="30" customHeight="1" thickBot="1">
      <c r="B11" s="6" t="s">
        <v>123</v>
      </c>
      <c r="C11" s="8"/>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1:60" ht="30" customHeight="1" thickBot="1">
      <c r="B12" s="41" t="s">
        <v>122</v>
      </c>
      <c r="C12" s="4"/>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1:60" ht="30" customHeight="1" thickBot="1">
      <c r="B13" s="6" t="s">
        <v>124</v>
      </c>
      <c r="C13" s="8"/>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row>
    <row r="14" spans="1:60" ht="30" customHeight="1" thickBot="1">
      <c r="B14" s="42" t="s">
        <v>125</v>
      </c>
      <c r="C14" s="4"/>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row>
    <row r="15" spans="1:60" s="3" customFormat="1" ht="12.75" thickBot="1"/>
    <row r="16" spans="1:60" s="3" customFormat="1" ht="32.450000000000003" customHeight="1" thickBot="1">
      <c r="B16" s="139" t="s">
        <v>126</v>
      </c>
      <c r="C16" s="56">
        <f>C10</f>
        <v>0</v>
      </c>
    </row>
    <row r="17" spans="2:48" s="3" customFormat="1" ht="32.450000000000003" customHeight="1" thickBot="1">
      <c r="B17" s="169" t="s">
        <v>127</v>
      </c>
      <c r="C17" s="56">
        <f>C12</f>
        <v>0</v>
      </c>
    </row>
    <row r="18" spans="2:48" ht="39.6" customHeight="1" thickBot="1">
      <c r="B18" s="139" t="s">
        <v>128</v>
      </c>
      <c r="C18" s="11">
        <f>C14</f>
        <v>0</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row>
    <row r="19" spans="2:48" s="3" customFormat="1"/>
    <row r="20" spans="2:48" s="3" customFormat="1"/>
    <row r="21" spans="2:48" s="3" customFormat="1"/>
    <row r="22" spans="2:48" s="3" customFormat="1"/>
    <row r="23" spans="2:48" s="3" customFormat="1"/>
    <row r="24" spans="2:48" s="3" customFormat="1"/>
    <row r="25" spans="2:48" s="3" customFormat="1"/>
    <row r="26" spans="2:48" s="3" customFormat="1"/>
    <row r="27" spans="2:48" s="3" customFormat="1"/>
    <row r="28" spans="2:48" s="3" customFormat="1"/>
    <row r="29" spans="2:48" s="3" customFormat="1"/>
    <row r="30" spans="2:48" s="3" customFormat="1"/>
    <row r="31" spans="2:48" s="3" customFormat="1"/>
    <row r="32" spans="2:48" s="3" customFormat="1"/>
    <row r="33" spans="2:18" s="3" customFormat="1"/>
    <row r="34" spans="2:18" s="3" customFormat="1"/>
    <row r="35" spans="2:18" s="3" customFormat="1"/>
    <row r="36" spans="2:18" s="3" customFormat="1"/>
    <row r="37" spans="2:18" s="3" customFormat="1"/>
    <row r="38" spans="2:18" s="3" customFormat="1"/>
    <row r="39" spans="2:18" s="3" customFormat="1"/>
    <row r="40" spans="2:18" s="3" customFormat="1"/>
    <row r="41" spans="2:18" s="3" customFormat="1"/>
    <row r="42" spans="2:18" s="3" customFormat="1"/>
    <row r="43" spans="2:18" s="3" customFormat="1"/>
    <row r="44" spans="2:18" s="3" customFormat="1"/>
    <row r="45" spans="2:18">
      <c r="B45" s="3"/>
      <c r="C45" s="3"/>
      <c r="D45" s="3"/>
      <c r="E45" s="3"/>
      <c r="F45" s="3"/>
      <c r="G45" s="3"/>
      <c r="H45" s="3"/>
      <c r="I45" s="3"/>
      <c r="J45" s="3"/>
      <c r="K45" s="3"/>
      <c r="L45" s="3"/>
      <c r="M45" s="3"/>
      <c r="N45" s="3"/>
      <c r="O45" s="3"/>
      <c r="P45" s="3"/>
      <c r="Q45" s="3"/>
      <c r="R45" s="3"/>
    </row>
    <row r="46" spans="2:18">
      <c r="B46" s="3"/>
      <c r="C46" s="3"/>
      <c r="D46" s="3"/>
      <c r="E46" s="3"/>
      <c r="F46" s="3"/>
      <c r="G46" s="3"/>
      <c r="H46" s="3"/>
      <c r="I46" s="3"/>
      <c r="J46" s="3"/>
      <c r="K46" s="3"/>
      <c r="L46" s="3"/>
      <c r="M46" s="3"/>
      <c r="N46" s="3"/>
      <c r="O46" s="3"/>
      <c r="P46" s="3"/>
      <c r="Q46" s="3"/>
      <c r="R46" s="3"/>
    </row>
    <row r="47" spans="2:18">
      <c r="B47" s="3"/>
      <c r="C47" s="3"/>
      <c r="D47" s="3"/>
      <c r="E47" s="3"/>
      <c r="F47" s="3"/>
      <c r="G47" s="3"/>
      <c r="H47" s="3"/>
      <c r="I47" s="3"/>
      <c r="J47" s="3"/>
      <c r="K47" s="3"/>
      <c r="L47" s="3"/>
      <c r="M47" s="3"/>
      <c r="N47" s="3"/>
      <c r="O47" s="3"/>
      <c r="P47" s="3"/>
      <c r="Q47" s="3"/>
      <c r="R47" s="3"/>
    </row>
    <row r="48" spans="2:18">
      <c r="B48" s="3"/>
      <c r="C48" s="3"/>
      <c r="D48" s="3"/>
      <c r="E48" s="3"/>
      <c r="F48" s="3"/>
      <c r="G48" s="3"/>
      <c r="H48" s="3"/>
      <c r="I48" s="3"/>
      <c r="J48" s="3"/>
      <c r="K48" s="3"/>
      <c r="L48" s="3"/>
      <c r="M48" s="3"/>
      <c r="N48" s="3"/>
      <c r="O48" s="3"/>
      <c r="P48" s="3"/>
      <c r="Q48" s="3"/>
      <c r="R48" s="3"/>
    </row>
    <row r="49" spans="2:18">
      <c r="B49" s="3"/>
      <c r="C49" s="3"/>
      <c r="D49" s="3"/>
      <c r="E49" s="3"/>
      <c r="F49" s="3"/>
      <c r="G49" s="3"/>
      <c r="H49" s="3"/>
      <c r="I49" s="3"/>
      <c r="J49" s="3"/>
      <c r="K49" s="3"/>
      <c r="L49" s="3"/>
      <c r="M49" s="3"/>
      <c r="N49" s="3"/>
      <c r="O49" s="3"/>
      <c r="P49" s="3"/>
      <c r="Q49" s="3"/>
      <c r="R49" s="3"/>
    </row>
    <row r="50" spans="2:18">
      <c r="B50" s="3"/>
      <c r="C50" s="3"/>
      <c r="D50" s="3"/>
      <c r="E50" s="3"/>
      <c r="F50" s="3"/>
      <c r="G50" s="3"/>
      <c r="H50" s="3"/>
      <c r="I50" s="3"/>
      <c r="J50" s="3"/>
      <c r="K50" s="3"/>
      <c r="L50" s="3"/>
      <c r="M50" s="3"/>
      <c r="N50" s="3"/>
      <c r="O50" s="3"/>
      <c r="P50" s="3"/>
      <c r="Q50" s="3"/>
      <c r="R50" s="3"/>
    </row>
    <row r="51" spans="2:18">
      <c r="B51" s="3"/>
      <c r="C51" s="3"/>
      <c r="D51" s="3"/>
      <c r="E51" s="3"/>
      <c r="F51" s="3"/>
      <c r="G51" s="3"/>
      <c r="H51" s="3"/>
      <c r="I51" s="3"/>
      <c r="J51" s="3"/>
      <c r="K51" s="3"/>
      <c r="L51" s="3"/>
      <c r="M51" s="3"/>
      <c r="N51" s="3"/>
      <c r="O51" s="3"/>
      <c r="P51" s="3"/>
      <c r="Q51" s="3"/>
      <c r="R51" s="3"/>
    </row>
    <row r="52" spans="2:18">
      <c r="B52" s="3"/>
      <c r="C52" s="3"/>
      <c r="D52" s="3"/>
      <c r="E52" s="3"/>
      <c r="F52" s="3"/>
      <c r="G52" s="3"/>
      <c r="H52" s="3"/>
      <c r="I52" s="3"/>
      <c r="J52" s="3"/>
      <c r="K52" s="3"/>
      <c r="L52" s="3"/>
      <c r="M52" s="3"/>
      <c r="N52" s="3"/>
      <c r="O52" s="3"/>
      <c r="P52" s="3"/>
      <c r="Q52" s="3"/>
      <c r="R52" s="3"/>
    </row>
    <row r="53" spans="2:18">
      <c r="B53" s="3"/>
      <c r="C53" s="3"/>
      <c r="D53" s="3"/>
      <c r="E53" s="3"/>
      <c r="F53" s="3"/>
      <c r="G53" s="3"/>
      <c r="H53" s="3"/>
      <c r="I53" s="3"/>
      <c r="J53" s="3"/>
      <c r="K53" s="3"/>
      <c r="L53" s="3"/>
      <c r="M53" s="3"/>
      <c r="N53" s="3"/>
      <c r="O53" s="3"/>
      <c r="P53" s="3"/>
      <c r="Q53" s="3"/>
      <c r="R53" s="3"/>
    </row>
    <row r="54" spans="2:18">
      <c r="B54" s="3"/>
      <c r="C54" s="3"/>
      <c r="D54" s="3"/>
      <c r="E54" s="3"/>
      <c r="F54" s="3"/>
      <c r="G54" s="3"/>
      <c r="H54" s="3"/>
      <c r="I54" s="3"/>
      <c r="J54" s="3"/>
      <c r="K54" s="3"/>
      <c r="L54" s="3"/>
      <c r="M54" s="3"/>
      <c r="N54" s="3"/>
      <c r="O54" s="3"/>
      <c r="P54" s="3"/>
      <c r="Q54" s="3"/>
      <c r="R54" s="3"/>
    </row>
    <row r="55" spans="2:18">
      <c r="B55" s="3"/>
      <c r="C55" s="3"/>
      <c r="D55" s="3"/>
      <c r="E55" s="3"/>
      <c r="F55" s="3"/>
      <c r="G55" s="3"/>
      <c r="H55" s="3"/>
      <c r="I55" s="3"/>
      <c r="J55" s="3"/>
      <c r="K55" s="3"/>
      <c r="L55" s="3"/>
      <c r="M55" s="3"/>
      <c r="N55" s="3"/>
      <c r="O55" s="3"/>
      <c r="P55" s="3"/>
      <c r="Q55" s="3"/>
      <c r="R55" s="3"/>
    </row>
    <row r="56" spans="2:18">
      <c r="B56" s="3"/>
      <c r="C56" s="3"/>
      <c r="D56" s="3"/>
      <c r="E56" s="3"/>
      <c r="F56" s="3"/>
      <c r="G56" s="3"/>
      <c r="H56" s="3"/>
      <c r="I56" s="3"/>
      <c r="J56" s="3"/>
      <c r="K56" s="3"/>
      <c r="L56" s="3"/>
      <c r="M56" s="3"/>
      <c r="N56" s="3"/>
      <c r="O56" s="3"/>
      <c r="P56" s="3"/>
      <c r="Q56" s="3"/>
      <c r="R56" s="3"/>
    </row>
    <row r="57" spans="2:18">
      <c r="B57" s="3"/>
      <c r="C57" s="3"/>
      <c r="D57" s="3"/>
      <c r="E57" s="3"/>
      <c r="F57" s="3"/>
      <c r="G57" s="3"/>
      <c r="H57" s="3"/>
      <c r="I57" s="3"/>
      <c r="J57" s="3"/>
      <c r="K57" s="3"/>
      <c r="L57" s="3"/>
      <c r="M57" s="3"/>
      <c r="N57" s="3"/>
      <c r="O57" s="3"/>
      <c r="P57" s="3"/>
      <c r="Q57" s="3"/>
      <c r="R57" s="3"/>
    </row>
    <row r="58" spans="2:18">
      <c r="B58" s="3"/>
      <c r="C58" s="3"/>
      <c r="D58" s="3"/>
      <c r="E58" s="3"/>
      <c r="F58" s="3"/>
      <c r="G58" s="3"/>
      <c r="H58" s="3"/>
      <c r="I58" s="3"/>
      <c r="J58" s="3"/>
      <c r="K58" s="3"/>
      <c r="L58" s="3"/>
      <c r="M58" s="3"/>
      <c r="N58" s="3"/>
      <c r="O58" s="3"/>
      <c r="P58" s="3"/>
      <c r="Q58" s="3"/>
      <c r="R58" s="3"/>
    </row>
    <row r="59" spans="2:18">
      <c r="B59" s="3"/>
      <c r="C59" s="3"/>
      <c r="D59" s="3"/>
      <c r="E59" s="3"/>
      <c r="F59" s="3"/>
      <c r="G59" s="3"/>
      <c r="H59" s="3"/>
      <c r="I59" s="3"/>
      <c r="J59" s="3"/>
      <c r="K59" s="3"/>
      <c r="L59" s="3"/>
      <c r="M59" s="3"/>
      <c r="N59" s="3"/>
      <c r="O59" s="3"/>
      <c r="P59" s="3"/>
      <c r="Q59" s="3"/>
      <c r="R59" s="3"/>
    </row>
    <row r="60" spans="2:18">
      <c r="B60" s="3"/>
      <c r="C60" s="3"/>
      <c r="D60" s="3"/>
      <c r="E60" s="3"/>
      <c r="F60" s="3"/>
      <c r="G60" s="3"/>
      <c r="H60" s="3"/>
      <c r="I60" s="3"/>
      <c r="J60" s="3"/>
      <c r="K60" s="3"/>
      <c r="L60" s="3"/>
      <c r="M60" s="3"/>
      <c r="N60" s="3"/>
      <c r="O60" s="3"/>
      <c r="P60" s="3"/>
      <c r="Q60" s="3"/>
      <c r="R60" s="3"/>
    </row>
    <row r="61" spans="2:18">
      <c r="B61" s="3"/>
      <c r="C61" s="3"/>
      <c r="D61" s="3"/>
      <c r="E61" s="3"/>
      <c r="F61" s="3"/>
      <c r="G61" s="3"/>
      <c r="H61" s="3"/>
      <c r="I61" s="3"/>
      <c r="J61" s="3"/>
      <c r="K61" s="3"/>
      <c r="L61" s="3"/>
      <c r="M61" s="3"/>
      <c r="N61" s="3"/>
      <c r="O61" s="3"/>
      <c r="P61" s="3"/>
      <c r="Q61" s="3"/>
      <c r="R61" s="3"/>
    </row>
    <row r="62" spans="2:18">
      <c r="B62" s="3"/>
      <c r="C62" s="3"/>
      <c r="D62" s="3"/>
      <c r="E62" s="3"/>
      <c r="F62" s="3"/>
      <c r="G62" s="3"/>
      <c r="H62" s="3"/>
      <c r="I62" s="3"/>
      <c r="J62" s="3"/>
      <c r="K62" s="3"/>
      <c r="L62" s="3"/>
      <c r="M62" s="3"/>
      <c r="N62" s="3"/>
      <c r="O62" s="3"/>
      <c r="P62" s="3"/>
      <c r="Q62" s="3"/>
      <c r="R62" s="3"/>
    </row>
    <row r="63" spans="2:18">
      <c r="B63" s="3"/>
      <c r="C63" s="3"/>
      <c r="D63" s="3"/>
      <c r="E63" s="3"/>
      <c r="F63" s="3"/>
      <c r="G63" s="3"/>
      <c r="H63" s="3"/>
      <c r="I63" s="3"/>
      <c r="J63" s="3"/>
      <c r="K63" s="3"/>
      <c r="L63" s="3"/>
      <c r="M63" s="3"/>
      <c r="N63" s="3"/>
      <c r="O63" s="3"/>
      <c r="P63" s="3"/>
      <c r="Q63" s="3"/>
      <c r="R63" s="3"/>
    </row>
    <row r="64" spans="2:18">
      <c r="B64" s="3"/>
      <c r="C64" s="3"/>
      <c r="D64" s="3"/>
      <c r="E64" s="3"/>
      <c r="F64" s="3"/>
      <c r="G64" s="3"/>
      <c r="H64" s="3"/>
      <c r="I64" s="3"/>
      <c r="J64" s="3"/>
      <c r="K64" s="3"/>
      <c r="L64" s="3"/>
      <c r="M64" s="3"/>
      <c r="N64" s="3"/>
      <c r="O64" s="3"/>
      <c r="P64" s="3"/>
      <c r="Q64" s="3"/>
      <c r="R64" s="3"/>
    </row>
    <row r="65" spans="2:18">
      <c r="B65" s="3"/>
      <c r="C65" s="3"/>
      <c r="D65" s="3"/>
      <c r="E65" s="3"/>
      <c r="F65" s="3"/>
      <c r="G65" s="3"/>
      <c r="H65" s="3"/>
      <c r="I65" s="3"/>
      <c r="J65" s="3"/>
      <c r="K65" s="3"/>
      <c r="L65" s="3"/>
      <c r="M65" s="3"/>
      <c r="N65" s="3"/>
      <c r="O65" s="3"/>
      <c r="P65" s="3"/>
      <c r="Q65" s="3"/>
      <c r="R65" s="3"/>
    </row>
    <row r="66" spans="2:18">
      <c r="B66" s="3"/>
      <c r="C66" s="3"/>
      <c r="D66" s="3"/>
      <c r="E66" s="3"/>
      <c r="F66" s="3"/>
      <c r="G66" s="3"/>
      <c r="H66" s="3"/>
      <c r="I66" s="3"/>
      <c r="J66" s="3"/>
      <c r="K66" s="3"/>
      <c r="L66" s="3"/>
      <c r="M66" s="3"/>
      <c r="N66" s="3"/>
      <c r="O66" s="3"/>
      <c r="P66" s="3"/>
      <c r="Q66" s="3"/>
      <c r="R66" s="3"/>
    </row>
    <row r="67" spans="2:18">
      <c r="B67" s="3"/>
      <c r="C67" s="3"/>
      <c r="D67" s="3"/>
      <c r="E67" s="3"/>
      <c r="F67" s="3"/>
      <c r="G67" s="3"/>
      <c r="H67" s="3"/>
      <c r="I67" s="3"/>
      <c r="J67" s="3"/>
      <c r="K67" s="3"/>
      <c r="L67" s="3"/>
      <c r="M67" s="3"/>
      <c r="N67" s="3"/>
      <c r="O67" s="3"/>
      <c r="P67" s="3"/>
      <c r="Q67" s="3"/>
      <c r="R67" s="3"/>
    </row>
    <row r="68" spans="2:18">
      <c r="B68" s="3"/>
      <c r="C68" s="3"/>
      <c r="D68" s="3"/>
      <c r="E68" s="3"/>
      <c r="F68" s="3"/>
      <c r="G68" s="3"/>
      <c r="H68" s="3"/>
      <c r="I68" s="3"/>
      <c r="J68" s="3"/>
      <c r="K68" s="3"/>
      <c r="L68" s="3"/>
      <c r="M68" s="3"/>
      <c r="N68" s="3"/>
      <c r="O68" s="3"/>
      <c r="P68" s="3"/>
      <c r="Q68" s="3"/>
      <c r="R68" s="3"/>
    </row>
    <row r="69" spans="2:18">
      <c r="B69" s="3"/>
      <c r="C69" s="3"/>
      <c r="D69" s="3"/>
      <c r="E69" s="3"/>
      <c r="F69" s="3"/>
      <c r="G69" s="3"/>
      <c r="H69" s="3"/>
      <c r="I69" s="3"/>
      <c r="J69" s="3"/>
      <c r="K69" s="3"/>
      <c r="L69" s="3"/>
      <c r="M69" s="3"/>
      <c r="N69" s="3"/>
      <c r="O69" s="3"/>
      <c r="P69" s="3"/>
      <c r="Q69" s="3"/>
      <c r="R69" s="3"/>
    </row>
    <row r="70" spans="2:18">
      <c r="B70" s="3"/>
      <c r="C70" s="3"/>
      <c r="D70" s="3"/>
      <c r="E70" s="3"/>
      <c r="F70" s="3"/>
      <c r="G70" s="3"/>
      <c r="H70" s="3"/>
      <c r="I70" s="3"/>
      <c r="J70" s="3"/>
      <c r="K70" s="3"/>
      <c r="L70" s="3"/>
      <c r="M70" s="3"/>
      <c r="N70" s="3"/>
      <c r="O70" s="3"/>
      <c r="P70" s="3"/>
      <c r="Q70" s="3"/>
      <c r="R70" s="3"/>
    </row>
    <row r="71" spans="2:18">
      <c r="B71" s="3"/>
      <c r="C71" s="3"/>
      <c r="D71" s="3"/>
      <c r="E71" s="3"/>
      <c r="F71" s="3"/>
      <c r="G71" s="3"/>
      <c r="H71" s="3"/>
      <c r="I71" s="3"/>
      <c r="J71" s="3"/>
      <c r="K71" s="3"/>
      <c r="L71" s="3"/>
      <c r="M71" s="3"/>
      <c r="N71" s="3"/>
      <c r="O71" s="3"/>
      <c r="P71" s="3"/>
      <c r="Q71" s="3"/>
      <c r="R71" s="3"/>
    </row>
    <row r="72" spans="2:18">
      <c r="B72" s="3"/>
      <c r="C72" s="3"/>
      <c r="D72" s="3"/>
      <c r="E72" s="3"/>
      <c r="F72" s="3"/>
      <c r="G72" s="3"/>
      <c r="H72" s="3"/>
      <c r="I72" s="3"/>
      <c r="J72" s="3"/>
      <c r="K72" s="3"/>
      <c r="L72" s="3"/>
      <c r="M72" s="3"/>
      <c r="N72" s="3"/>
      <c r="O72" s="3"/>
      <c r="P72" s="3"/>
      <c r="Q72" s="3"/>
      <c r="R72" s="3"/>
    </row>
    <row r="73" spans="2:18">
      <c r="B73" s="3"/>
      <c r="C73" s="3"/>
      <c r="D73" s="3"/>
      <c r="E73" s="3"/>
      <c r="F73" s="3"/>
      <c r="G73" s="3"/>
      <c r="H73" s="3"/>
      <c r="I73" s="3"/>
      <c r="J73" s="3"/>
      <c r="K73" s="3"/>
      <c r="L73" s="3"/>
      <c r="M73" s="3"/>
      <c r="N73" s="3"/>
      <c r="O73" s="3"/>
      <c r="P73" s="3"/>
      <c r="Q73" s="3"/>
      <c r="R73" s="3"/>
    </row>
    <row r="74" spans="2:18">
      <c r="B74" s="3"/>
      <c r="C74" s="3"/>
      <c r="D74" s="3"/>
      <c r="E74" s="3"/>
      <c r="F74" s="3"/>
      <c r="G74" s="3"/>
      <c r="H74" s="3"/>
      <c r="I74" s="3"/>
      <c r="J74" s="3"/>
      <c r="K74" s="3"/>
      <c r="L74" s="3"/>
      <c r="M74" s="3"/>
      <c r="N74" s="3"/>
      <c r="O74" s="3"/>
      <c r="P74" s="3"/>
      <c r="Q74" s="3"/>
      <c r="R74" s="3"/>
    </row>
    <row r="75" spans="2:18">
      <c r="B75" s="3"/>
      <c r="C75" s="3"/>
      <c r="D75" s="3"/>
      <c r="E75" s="3"/>
      <c r="F75" s="3"/>
      <c r="G75" s="3"/>
      <c r="H75" s="3"/>
      <c r="I75" s="3"/>
      <c r="J75" s="3"/>
      <c r="K75" s="3"/>
      <c r="L75" s="3"/>
      <c r="M75" s="3"/>
      <c r="N75" s="3"/>
      <c r="O75" s="3"/>
      <c r="P75" s="3"/>
      <c r="Q75" s="3"/>
      <c r="R75" s="3"/>
    </row>
    <row r="76" spans="2:18">
      <c r="B76" s="3"/>
      <c r="C76" s="3"/>
      <c r="D76" s="3"/>
      <c r="E76" s="3"/>
      <c r="F76" s="3"/>
      <c r="G76" s="3"/>
      <c r="H76" s="3"/>
      <c r="I76" s="3"/>
      <c r="J76" s="3"/>
      <c r="K76" s="3"/>
      <c r="L76" s="3"/>
      <c r="M76" s="3"/>
      <c r="N76" s="3"/>
      <c r="O76" s="3"/>
      <c r="P76" s="3"/>
      <c r="Q76" s="3"/>
      <c r="R76" s="3"/>
    </row>
    <row r="77" spans="2:18">
      <c r="B77" s="3"/>
      <c r="C77" s="3"/>
      <c r="D77" s="3"/>
      <c r="E77" s="3"/>
      <c r="F77" s="3"/>
      <c r="G77" s="3"/>
      <c r="H77" s="3"/>
      <c r="I77" s="3"/>
      <c r="J77" s="3"/>
      <c r="K77" s="3"/>
      <c r="L77" s="3"/>
      <c r="M77" s="3"/>
      <c r="N77" s="3"/>
      <c r="O77" s="3"/>
      <c r="P77" s="3"/>
      <c r="Q77" s="3"/>
      <c r="R77" s="3"/>
    </row>
    <row r="78" spans="2:18">
      <c r="B78" s="3"/>
      <c r="C78" s="3"/>
      <c r="D78" s="3"/>
      <c r="E78" s="3"/>
      <c r="F78" s="3"/>
      <c r="G78" s="3"/>
      <c r="H78" s="3"/>
      <c r="I78" s="3"/>
      <c r="J78" s="3"/>
      <c r="K78" s="3"/>
      <c r="L78" s="3"/>
      <c r="M78" s="3"/>
      <c r="N78" s="3"/>
      <c r="O78" s="3"/>
      <c r="P78" s="3"/>
      <c r="Q78" s="3"/>
      <c r="R78" s="3"/>
    </row>
    <row r="79" spans="2:18">
      <c r="B79" s="3"/>
      <c r="C79" s="3"/>
      <c r="D79" s="3"/>
      <c r="E79" s="3"/>
      <c r="F79" s="3"/>
      <c r="G79" s="3"/>
      <c r="H79" s="3"/>
      <c r="I79" s="3"/>
      <c r="J79" s="3"/>
      <c r="K79" s="3"/>
      <c r="L79" s="3"/>
      <c r="M79" s="3"/>
      <c r="N79" s="3"/>
      <c r="O79" s="3"/>
      <c r="P79" s="3"/>
      <c r="Q79" s="3"/>
      <c r="R79" s="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BD64-5CE9-42E6-B220-6BF963AADDD6}">
  <dimension ref="A1:BH120"/>
  <sheetViews>
    <sheetView workbookViewId="0">
      <selection activeCell="E31" sqref="E31"/>
    </sheetView>
  </sheetViews>
  <sheetFormatPr defaultColWidth="9" defaultRowHeight="11.25"/>
  <cols>
    <col min="1" max="1" width="9.140625" style="311" customWidth="1"/>
    <col min="2" max="2" width="192.7109375" style="312" customWidth="1"/>
    <col min="3" max="3" width="19" style="312" customWidth="1"/>
    <col min="4" max="16384" width="9" style="312"/>
  </cols>
  <sheetData>
    <row r="1" spans="1:60">
      <c r="B1" s="311"/>
      <c r="C1" s="311"/>
      <c r="D1" s="311"/>
      <c r="E1" s="311"/>
    </row>
    <row r="2" spans="1:60" ht="32.450000000000003" customHeight="1">
      <c r="A2" s="313"/>
      <c r="B2" s="314" t="s">
        <v>16</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row>
    <row r="3" spans="1:60" ht="32.450000000000003" customHeight="1">
      <c r="A3" s="313"/>
      <c r="B3" s="314"/>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1"/>
      <c r="BH3" s="311"/>
    </row>
    <row r="4" spans="1:60" ht="20.25">
      <c r="A4" s="313"/>
      <c r="B4" s="314" t="s">
        <v>17</v>
      </c>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row>
    <row r="5" spans="1:60" ht="12" thickBot="1">
      <c r="B5" s="311"/>
      <c r="C5" s="311"/>
      <c r="D5" s="311"/>
      <c r="E5" s="311"/>
    </row>
    <row r="6" spans="1:60" ht="22.5">
      <c r="B6" s="27" t="s">
        <v>129</v>
      </c>
      <c r="C6" s="315"/>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row>
    <row r="7" spans="1:60" ht="70.900000000000006" customHeight="1">
      <c r="B7" s="46" t="s">
        <v>130</v>
      </c>
      <c r="C7" s="317"/>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row>
    <row r="8" spans="1:60" ht="12.6" customHeight="1">
      <c r="B8" s="12"/>
      <c r="C8" s="317"/>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row>
    <row r="9" spans="1:60" ht="5.45" customHeight="1" thickBot="1">
      <c r="B9" s="12"/>
      <c r="C9" s="317"/>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row>
    <row r="10" spans="1:60" ht="30" customHeight="1" thickBot="1">
      <c r="B10" s="27" t="s">
        <v>131</v>
      </c>
      <c r="C10" s="315"/>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row>
    <row r="11" spans="1:60" ht="30" customHeight="1" thickBot="1">
      <c r="B11" s="42" t="s">
        <v>132</v>
      </c>
      <c r="C11" s="28"/>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row>
    <row r="12" spans="1:60" ht="30" customHeight="1" thickBot="1">
      <c r="B12" s="319" t="s">
        <v>133</v>
      </c>
      <c r="C12" s="35"/>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row>
    <row r="13" spans="1:60" ht="30" customHeight="1" thickBot="1">
      <c r="B13" s="42" t="s">
        <v>134</v>
      </c>
      <c r="C13" s="28"/>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row>
    <row r="14" spans="1:60" s="311" customFormat="1"/>
    <row r="15" spans="1:60" s="311" customFormat="1" ht="12" thickBot="1"/>
    <row r="16" spans="1:60" s="311" customFormat="1" ht="41.45" customHeight="1" thickBot="1">
      <c r="B16" s="136" t="s">
        <v>135</v>
      </c>
      <c r="C16" s="34">
        <f>C11</f>
        <v>0</v>
      </c>
    </row>
    <row r="17" spans="2:48" ht="39.6" customHeight="1" thickBot="1">
      <c r="B17" s="136" t="s">
        <v>136</v>
      </c>
      <c r="C17" s="31">
        <f>C13</f>
        <v>0</v>
      </c>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2:48" s="311" customFormat="1"/>
    <row r="19" spans="2:48" s="311" customFormat="1"/>
    <row r="20" spans="2:48" s="311" customFormat="1"/>
    <row r="21" spans="2:48" s="311" customFormat="1"/>
    <row r="22" spans="2:48" s="311" customFormat="1"/>
    <row r="23" spans="2:48" s="311" customFormat="1"/>
    <row r="24" spans="2:48" s="311" customFormat="1"/>
    <row r="25" spans="2:48" s="311" customFormat="1"/>
    <row r="26" spans="2:48" s="311" customFormat="1"/>
    <row r="27" spans="2:48" s="311" customFormat="1"/>
    <row r="28" spans="2:48" s="311" customFormat="1"/>
    <row r="29" spans="2:48" s="311" customFormat="1"/>
    <row r="30" spans="2:48" s="311" customFormat="1"/>
    <row r="31" spans="2:48" s="311" customFormat="1"/>
    <row r="32" spans="2:48" s="311" customFormat="1"/>
    <row r="33" spans="2:40" s="311" customFormat="1"/>
    <row r="34" spans="2:40" s="311" customFormat="1"/>
    <row r="35" spans="2:40" s="311" customFormat="1"/>
    <row r="36" spans="2:40" s="311" customFormat="1"/>
    <row r="37" spans="2:40" s="311" customFormat="1"/>
    <row r="38" spans="2:40" s="311" customFormat="1"/>
    <row r="39" spans="2:40" s="311" customFormat="1"/>
    <row r="40" spans="2:40" s="311" customFormat="1"/>
    <row r="41" spans="2:40" s="311" customFormat="1"/>
    <row r="42" spans="2:40" s="311" customFormat="1"/>
    <row r="43" spans="2:4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1"/>
      <c r="AL43" s="311"/>
      <c r="AM43" s="311"/>
      <c r="AN43" s="311"/>
    </row>
    <row r="44" spans="2:4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1"/>
      <c r="AL44" s="311"/>
      <c r="AM44" s="311"/>
      <c r="AN44" s="311"/>
    </row>
    <row r="45" spans="2:4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1"/>
      <c r="AL45" s="311"/>
      <c r="AM45" s="311"/>
      <c r="AN45" s="311"/>
    </row>
    <row r="46" spans="2:4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11"/>
      <c r="AM46" s="311"/>
      <c r="AN46" s="311"/>
    </row>
    <row r="47" spans="2:4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row>
    <row r="48" spans="2:4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1"/>
      <c r="AL48" s="311"/>
      <c r="AM48" s="311"/>
      <c r="AN48" s="311"/>
    </row>
    <row r="49" spans="2:4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1"/>
      <c r="AL49" s="311"/>
      <c r="AM49" s="311"/>
      <c r="AN49" s="311"/>
    </row>
    <row r="50" spans="2:4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1"/>
      <c r="AL50" s="311"/>
      <c r="AM50" s="311"/>
      <c r="AN50" s="311"/>
    </row>
    <row r="51" spans="2:4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11"/>
      <c r="AL51" s="311"/>
      <c r="AM51" s="311"/>
      <c r="AN51" s="311"/>
    </row>
    <row r="52" spans="2:4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1"/>
      <c r="AL52" s="311"/>
      <c r="AM52" s="311"/>
      <c r="AN52" s="311"/>
    </row>
    <row r="53" spans="2:4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11"/>
      <c r="AM53" s="311"/>
      <c r="AN53" s="311"/>
    </row>
    <row r="54" spans="2:4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11"/>
      <c r="AM54" s="311"/>
      <c r="AN54" s="311"/>
    </row>
    <row r="55" spans="2:4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1"/>
      <c r="AL55" s="311"/>
      <c r="AM55" s="311"/>
      <c r="AN55" s="311"/>
    </row>
    <row r="56" spans="2:4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1"/>
      <c r="AL56" s="311"/>
      <c r="AM56" s="311"/>
      <c r="AN56" s="311"/>
    </row>
    <row r="57" spans="2:4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311"/>
      <c r="AN57" s="311"/>
    </row>
    <row r="58" spans="2:4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1"/>
      <c r="AL58" s="311"/>
      <c r="AM58" s="311"/>
      <c r="AN58" s="311"/>
    </row>
    <row r="59" spans="2:4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1"/>
      <c r="AL59" s="311"/>
      <c r="AM59" s="311"/>
      <c r="AN59" s="311"/>
    </row>
    <row r="60" spans="2:4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1"/>
      <c r="AN60" s="311"/>
    </row>
    <row r="61" spans="2:4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1"/>
      <c r="AL61" s="311"/>
      <c r="AM61" s="311"/>
      <c r="AN61" s="311"/>
    </row>
    <row r="62" spans="2:4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1"/>
      <c r="AM62" s="311"/>
      <c r="AN62" s="311"/>
    </row>
    <row r="63" spans="2:4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row>
    <row r="64" spans="2:4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row>
    <row r="65" spans="2:4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311"/>
      <c r="AM65" s="311"/>
      <c r="AN65" s="311"/>
    </row>
    <row r="66" spans="2:4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1"/>
    </row>
    <row r="67" spans="2:4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row>
    <row r="68" spans="2:4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row>
    <row r="69" spans="2:4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1"/>
      <c r="AL69" s="311"/>
      <c r="AM69" s="311"/>
      <c r="AN69" s="311"/>
    </row>
    <row r="70" spans="2:4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1"/>
      <c r="AL70" s="311"/>
      <c r="AM70" s="311"/>
      <c r="AN70" s="311"/>
    </row>
    <row r="71" spans="2:4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311"/>
      <c r="AM71" s="311"/>
      <c r="AN71" s="311"/>
    </row>
    <row r="72" spans="2:4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1"/>
      <c r="AL72" s="311"/>
      <c r="AM72" s="311"/>
      <c r="AN72" s="311"/>
    </row>
    <row r="73" spans="2:4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311"/>
      <c r="AM73" s="311"/>
      <c r="AN73" s="311"/>
    </row>
    <row r="74" spans="2:4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1"/>
      <c r="AL74" s="311"/>
      <c r="AM74" s="311"/>
      <c r="AN74" s="311"/>
    </row>
    <row r="75" spans="2:4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1"/>
      <c r="AL75" s="311"/>
      <c r="AM75" s="311"/>
      <c r="AN75" s="311"/>
    </row>
    <row r="76" spans="2:4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1"/>
      <c r="AL76" s="311"/>
      <c r="AM76" s="311"/>
      <c r="AN76" s="311"/>
    </row>
    <row r="77" spans="2:4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311"/>
      <c r="AM77" s="311"/>
      <c r="AN77" s="311"/>
    </row>
    <row r="78" spans="2:4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1"/>
      <c r="AM78" s="311"/>
      <c r="AN78" s="311"/>
    </row>
    <row r="79" spans="2:4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1"/>
      <c r="AL79" s="311"/>
      <c r="AM79" s="311"/>
      <c r="AN79" s="311"/>
    </row>
    <row r="80" spans="2:4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311"/>
      <c r="AM80" s="311"/>
      <c r="AN80" s="311"/>
    </row>
    <row r="81" spans="2:4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311"/>
      <c r="AM81" s="311"/>
      <c r="AN81" s="311"/>
    </row>
    <row r="82" spans="2:4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311"/>
      <c r="AM82" s="311"/>
      <c r="AN82" s="311"/>
    </row>
    <row r="83" spans="2:4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row>
    <row r="84" spans="2:4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row>
    <row r="85" spans="2:4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row>
    <row r="86" spans="2:4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row>
    <row r="87" spans="2:4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311"/>
      <c r="AM87" s="311"/>
      <c r="AN87" s="311"/>
    </row>
    <row r="88" spans="2:4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row>
    <row r="89" spans="2:4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row>
    <row r="90" spans="2:4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row>
    <row r="91" spans="2:4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row>
    <row r="92" spans="2:4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row>
    <row r="93" spans="2:4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row>
    <row r="94" spans="2:4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row>
    <row r="95" spans="2:4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row>
    <row r="96" spans="2:4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1"/>
      <c r="AK96" s="311"/>
      <c r="AL96" s="311"/>
      <c r="AM96" s="311"/>
      <c r="AN96" s="311"/>
    </row>
    <row r="97" spans="2:4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c r="AA97" s="311"/>
      <c r="AB97" s="311"/>
      <c r="AC97" s="311"/>
      <c r="AD97" s="311"/>
      <c r="AE97" s="311"/>
      <c r="AF97" s="311"/>
      <c r="AG97" s="311"/>
      <c r="AH97" s="311"/>
      <c r="AI97" s="311"/>
      <c r="AJ97" s="311"/>
      <c r="AK97" s="311"/>
      <c r="AL97" s="311"/>
      <c r="AM97" s="311"/>
      <c r="AN97" s="311"/>
    </row>
    <row r="98" spans="2:4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c r="AA98" s="311"/>
      <c r="AB98" s="311"/>
      <c r="AC98" s="311"/>
      <c r="AD98" s="311"/>
      <c r="AE98" s="311"/>
      <c r="AF98" s="311"/>
      <c r="AG98" s="311"/>
      <c r="AH98" s="311"/>
      <c r="AI98" s="311"/>
      <c r="AJ98" s="311"/>
      <c r="AK98" s="311"/>
      <c r="AL98" s="311"/>
      <c r="AM98" s="311"/>
      <c r="AN98" s="311"/>
    </row>
    <row r="99" spans="2:4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c r="AC99" s="311"/>
      <c r="AD99" s="311"/>
      <c r="AE99" s="311"/>
      <c r="AF99" s="311"/>
      <c r="AG99" s="311"/>
      <c r="AH99" s="311"/>
      <c r="AI99" s="311"/>
      <c r="AJ99" s="311"/>
      <c r="AK99" s="311"/>
      <c r="AL99" s="311"/>
      <c r="AM99" s="311"/>
      <c r="AN99" s="311"/>
    </row>
    <row r="100" spans="2:4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c r="AA100" s="311"/>
      <c r="AB100" s="311"/>
      <c r="AC100" s="311"/>
      <c r="AD100" s="311"/>
      <c r="AE100" s="311"/>
      <c r="AF100" s="311"/>
      <c r="AG100" s="311"/>
      <c r="AH100" s="311"/>
      <c r="AI100" s="311"/>
      <c r="AJ100" s="311"/>
      <c r="AK100" s="311"/>
      <c r="AL100" s="311"/>
      <c r="AM100" s="311"/>
      <c r="AN100" s="311"/>
    </row>
    <row r="101" spans="2:4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c r="AA101" s="311"/>
      <c r="AB101" s="311"/>
      <c r="AC101" s="311"/>
      <c r="AD101" s="311"/>
      <c r="AE101" s="311"/>
      <c r="AF101" s="311"/>
      <c r="AG101" s="311"/>
      <c r="AH101" s="311"/>
      <c r="AI101" s="311"/>
      <c r="AJ101" s="311"/>
      <c r="AK101" s="311"/>
      <c r="AL101" s="311"/>
      <c r="AM101" s="311"/>
      <c r="AN101" s="311"/>
    </row>
    <row r="102" spans="2:4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c r="AA102" s="311"/>
      <c r="AB102" s="311"/>
      <c r="AC102" s="311"/>
      <c r="AD102" s="311"/>
      <c r="AE102" s="311"/>
      <c r="AF102" s="311"/>
      <c r="AG102" s="311"/>
      <c r="AH102" s="311"/>
      <c r="AI102" s="311"/>
      <c r="AJ102" s="311"/>
      <c r="AK102" s="311"/>
      <c r="AL102" s="311"/>
      <c r="AM102" s="311"/>
      <c r="AN102" s="311"/>
    </row>
    <row r="103" spans="2:4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c r="AA103" s="311"/>
      <c r="AB103" s="311"/>
      <c r="AC103" s="311"/>
      <c r="AD103" s="311"/>
      <c r="AE103" s="311"/>
      <c r="AF103" s="311"/>
      <c r="AG103" s="311"/>
      <c r="AH103" s="311"/>
      <c r="AI103" s="311"/>
      <c r="AJ103" s="311"/>
      <c r="AK103" s="311"/>
      <c r="AL103" s="311"/>
      <c r="AM103" s="311"/>
      <c r="AN103" s="311"/>
    </row>
    <row r="104" spans="2:4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c r="AA104" s="311"/>
      <c r="AB104" s="311"/>
      <c r="AC104" s="311"/>
      <c r="AD104" s="311"/>
      <c r="AE104" s="311"/>
      <c r="AF104" s="311"/>
      <c r="AG104" s="311"/>
      <c r="AH104" s="311"/>
      <c r="AI104" s="311"/>
      <c r="AJ104" s="311"/>
      <c r="AK104" s="311"/>
      <c r="AL104" s="311"/>
      <c r="AM104" s="311"/>
      <c r="AN104" s="311"/>
    </row>
    <row r="105" spans="2:4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row>
    <row r="106" spans="2:4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c r="AA106" s="311"/>
      <c r="AB106" s="311"/>
      <c r="AC106" s="311"/>
      <c r="AD106" s="311"/>
      <c r="AE106" s="311"/>
      <c r="AF106" s="311"/>
      <c r="AG106" s="311"/>
      <c r="AH106" s="311"/>
      <c r="AI106" s="311"/>
      <c r="AJ106" s="311"/>
      <c r="AK106" s="311"/>
      <c r="AL106" s="311"/>
      <c r="AM106" s="311"/>
      <c r="AN106" s="311"/>
    </row>
    <row r="107" spans="2:4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c r="AA107" s="311"/>
      <c r="AB107" s="311"/>
      <c r="AC107" s="311"/>
      <c r="AD107" s="311"/>
      <c r="AE107" s="311"/>
      <c r="AF107" s="311"/>
      <c r="AG107" s="311"/>
      <c r="AH107" s="311"/>
      <c r="AI107" s="311"/>
      <c r="AJ107" s="311"/>
      <c r="AK107" s="311"/>
      <c r="AL107" s="311"/>
      <c r="AM107" s="311"/>
      <c r="AN107" s="311"/>
    </row>
    <row r="108" spans="2:4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c r="AA108" s="311"/>
      <c r="AB108" s="311"/>
      <c r="AC108" s="311"/>
      <c r="AD108" s="311"/>
      <c r="AE108" s="311"/>
      <c r="AF108" s="311"/>
      <c r="AG108" s="311"/>
      <c r="AH108" s="311"/>
      <c r="AI108" s="311"/>
      <c r="AJ108" s="311"/>
      <c r="AK108" s="311"/>
      <c r="AL108" s="311"/>
      <c r="AM108" s="311"/>
      <c r="AN108" s="311"/>
    </row>
    <row r="109" spans="2:4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c r="AA109" s="311"/>
      <c r="AB109" s="311"/>
      <c r="AC109" s="311"/>
      <c r="AD109" s="311"/>
      <c r="AE109" s="311"/>
      <c r="AF109" s="311"/>
      <c r="AG109" s="311"/>
      <c r="AH109" s="311"/>
      <c r="AI109" s="311"/>
      <c r="AJ109" s="311"/>
      <c r="AK109" s="311"/>
      <c r="AL109" s="311"/>
      <c r="AM109" s="311"/>
      <c r="AN109" s="311"/>
    </row>
    <row r="110" spans="2:4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c r="AA110" s="311"/>
      <c r="AB110" s="311"/>
      <c r="AC110" s="311"/>
      <c r="AD110" s="311"/>
      <c r="AE110" s="311"/>
      <c r="AF110" s="311"/>
      <c r="AG110" s="311"/>
      <c r="AH110" s="311"/>
      <c r="AI110" s="311"/>
      <c r="AJ110" s="311"/>
      <c r="AK110" s="311"/>
      <c r="AL110" s="311"/>
      <c r="AM110" s="311"/>
      <c r="AN110" s="311"/>
    </row>
    <row r="111" spans="2:4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c r="AA111" s="311"/>
      <c r="AB111" s="311"/>
      <c r="AC111" s="311"/>
      <c r="AD111" s="311"/>
      <c r="AE111" s="311"/>
      <c r="AF111" s="311"/>
      <c r="AG111" s="311"/>
      <c r="AH111" s="311"/>
      <c r="AI111" s="311"/>
      <c r="AJ111" s="311"/>
      <c r="AK111" s="311"/>
      <c r="AL111" s="311"/>
      <c r="AM111" s="311"/>
      <c r="AN111" s="311"/>
    </row>
    <row r="112" spans="2:4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c r="AA112" s="311"/>
      <c r="AB112" s="311"/>
      <c r="AC112" s="311"/>
      <c r="AD112" s="311"/>
      <c r="AE112" s="311"/>
      <c r="AF112" s="311"/>
      <c r="AG112" s="311"/>
      <c r="AH112" s="311"/>
      <c r="AI112" s="311"/>
      <c r="AJ112" s="311"/>
      <c r="AK112" s="311"/>
      <c r="AL112" s="311"/>
      <c r="AM112" s="311"/>
      <c r="AN112" s="311"/>
    </row>
    <row r="113" spans="2:4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c r="AA113" s="311"/>
      <c r="AB113" s="311"/>
      <c r="AC113" s="311"/>
      <c r="AD113" s="311"/>
      <c r="AE113" s="311"/>
      <c r="AF113" s="311"/>
      <c r="AG113" s="311"/>
      <c r="AH113" s="311"/>
      <c r="AI113" s="311"/>
      <c r="AJ113" s="311"/>
      <c r="AK113" s="311"/>
      <c r="AL113" s="311"/>
      <c r="AM113" s="311"/>
      <c r="AN113" s="311"/>
    </row>
    <row r="114" spans="2:4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c r="AA114" s="311"/>
      <c r="AB114" s="311"/>
      <c r="AC114" s="311"/>
      <c r="AD114" s="311"/>
      <c r="AE114" s="311"/>
      <c r="AF114" s="311"/>
      <c r="AG114" s="311"/>
      <c r="AH114" s="311"/>
      <c r="AI114" s="311"/>
      <c r="AJ114" s="311"/>
      <c r="AK114" s="311"/>
      <c r="AL114" s="311"/>
      <c r="AM114" s="311"/>
      <c r="AN114" s="311"/>
    </row>
    <row r="115" spans="2:4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c r="AA115" s="311"/>
      <c r="AB115" s="311"/>
      <c r="AC115" s="311"/>
      <c r="AD115" s="311"/>
      <c r="AE115" s="311"/>
      <c r="AF115" s="311"/>
      <c r="AG115" s="311"/>
      <c r="AH115" s="311"/>
      <c r="AI115" s="311"/>
      <c r="AJ115" s="311"/>
      <c r="AK115" s="311"/>
      <c r="AL115" s="311"/>
      <c r="AM115" s="311"/>
      <c r="AN115" s="311"/>
    </row>
    <row r="116" spans="2:4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c r="AA116" s="311"/>
      <c r="AB116" s="311"/>
      <c r="AC116" s="311"/>
      <c r="AD116" s="311"/>
      <c r="AE116" s="311"/>
      <c r="AF116" s="311"/>
      <c r="AG116" s="311"/>
      <c r="AH116" s="311"/>
      <c r="AI116" s="311"/>
      <c r="AJ116" s="311"/>
      <c r="AK116" s="311"/>
      <c r="AL116" s="311"/>
      <c r="AM116" s="311"/>
      <c r="AN116" s="311"/>
    </row>
    <row r="117" spans="2:4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c r="AA117" s="311"/>
      <c r="AB117" s="311"/>
      <c r="AC117" s="311"/>
      <c r="AD117" s="311"/>
      <c r="AE117" s="311"/>
      <c r="AF117" s="311"/>
      <c r="AG117" s="311"/>
      <c r="AH117" s="311"/>
      <c r="AI117" s="311"/>
      <c r="AJ117" s="311"/>
      <c r="AK117" s="311"/>
      <c r="AL117" s="311"/>
      <c r="AM117" s="311"/>
      <c r="AN117" s="311"/>
    </row>
    <row r="118" spans="2:4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c r="AA118" s="311"/>
      <c r="AB118" s="311"/>
      <c r="AC118" s="311"/>
      <c r="AD118" s="311"/>
      <c r="AE118" s="311"/>
      <c r="AF118" s="311"/>
      <c r="AG118" s="311"/>
      <c r="AH118" s="311"/>
      <c r="AI118" s="311"/>
      <c r="AJ118" s="311"/>
      <c r="AK118" s="311"/>
      <c r="AL118" s="311"/>
      <c r="AM118" s="311"/>
      <c r="AN118" s="311"/>
    </row>
    <row r="119" spans="2:4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c r="AA119" s="311"/>
      <c r="AB119" s="311"/>
      <c r="AC119" s="311"/>
      <c r="AD119" s="311"/>
      <c r="AE119" s="311"/>
      <c r="AF119" s="311"/>
      <c r="AG119" s="311"/>
      <c r="AH119" s="311"/>
      <c r="AI119" s="311"/>
      <c r="AJ119" s="311"/>
      <c r="AK119" s="311"/>
      <c r="AL119" s="311"/>
      <c r="AM119" s="311"/>
      <c r="AN119" s="311"/>
    </row>
    <row r="120" spans="2:4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c r="AA120" s="311"/>
      <c r="AB120" s="311"/>
      <c r="AC120" s="311"/>
      <c r="AD120" s="311"/>
      <c r="AE120" s="311"/>
      <c r="AF120" s="311"/>
      <c r="AG120" s="311"/>
      <c r="AH120" s="311"/>
      <c r="AI120" s="311"/>
      <c r="AJ120" s="311"/>
      <c r="AK120" s="311"/>
      <c r="AL120" s="311"/>
      <c r="AM120" s="311"/>
      <c r="AN120" s="31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C39FC-9E45-4B3A-B391-482019E39A3F}">
  <dimension ref="A1:BH75"/>
  <sheetViews>
    <sheetView workbookViewId="0">
      <selection activeCell="B2" sqref="B2"/>
    </sheetView>
  </sheetViews>
  <sheetFormatPr defaultColWidth="9" defaultRowHeight="11.25"/>
  <cols>
    <col min="1" max="1" width="9" style="311"/>
    <col min="2" max="2" width="230" style="312" customWidth="1"/>
    <col min="3" max="3" width="17.7109375" style="312" customWidth="1"/>
    <col min="4" max="16384" width="9" style="312"/>
  </cols>
  <sheetData>
    <row r="1" spans="1:60">
      <c r="B1" s="311"/>
      <c r="C1" s="311"/>
      <c r="D1" s="311"/>
      <c r="E1" s="311"/>
      <c r="F1" s="311"/>
      <c r="G1" s="311"/>
      <c r="H1" s="311"/>
      <c r="I1" s="311"/>
      <c r="J1" s="311"/>
    </row>
    <row r="2" spans="1:60" ht="32.450000000000003" customHeight="1">
      <c r="A2" s="313"/>
      <c r="B2" s="314" t="s">
        <v>16</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row>
    <row r="3" spans="1:60" ht="32.450000000000003" customHeight="1">
      <c r="A3" s="313"/>
      <c r="B3" s="314"/>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1"/>
      <c r="BH3" s="311"/>
    </row>
    <row r="4" spans="1:60" ht="20.25">
      <c r="A4" s="313"/>
      <c r="B4" s="314" t="s">
        <v>17</v>
      </c>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row>
    <row r="5" spans="1:60" ht="12" thickBot="1">
      <c r="B5" s="311"/>
      <c r="C5" s="311"/>
      <c r="D5" s="311"/>
      <c r="E5" s="311"/>
      <c r="F5" s="311"/>
      <c r="G5" s="311"/>
      <c r="H5" s="311"/>
      <c r="I5" s="311"/>
      <c r="J5" s="311"/>
    </row>
    <row r="6" spans="1:60" ht="22.5">
      <c r="B6" s="27" t="s">
        <v>137</v>
      </c>
      <c r="C6" s="315"/>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c r="AS6" s="311"/>
      <c r="AT6" s="311"/>
      <c r="AU6" s="311"/>
      <c r="AV6" s="311"/>
    </row>
    <row r="7" spans="1:60" ht="46.9" customHeight="1" thickBot="1">
      <c r="B7" s="44" t="s">
        <v>138</v>
      </c>
      <c r="C7" s="316"/>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60" ht="30" customHeight="1" thickBot="1">
      <c r="B8" s="171" t="s">
        <v>139</v>
      </c>
      <c r="C8" s="317"/>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60" ht="30" customHeight="1" thickBot="1">
      <c r="B9" s="41" t="s">
        <v>140</v>
      </c>
      <c r="C9" s="28"/>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60" ht="30" customHeight="1" thickBot="1">
      <c r="B10" s="170" t="s">
        <v>141</v>
      </c>
      <c r="C10" s="318"/>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60" ht="30" customHeight="1" thickBot="1">
      <c r="B11" s="41" t="s">
        <v>140</v>
      </c>
      <c r="C11" s="28"/>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60" ht="30" customHeight="1" thickBot="1">
      <c r="B12" s="170" t="s">
        <v>142</v>
      </c>
      <c r="C12" s="318"/>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60" ht="35.450000000000003" customHeight="1" thickBot="1">
      <c r="B13" s="42" t="s">
        <v>140</v>
      </c>
      <c r="C13" s="28"/>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60" s="311" customFormat="1" ht="12" thickBot="1"/>
    <row r="15" spans="1:60" s="311" customFormat="1" ht="35.450000000000003" customHeight="1" thickBot="1">
      <c r="B15" s="139" t="s">
        <v>143</v>
      </c>
      <c r="C15" s="34">
        <f>C9</f>
        <v>0</v>
      </c>
    </row>
    <row r="16" spans="1:60" ht="39.6" customHeight="1" thickBot="1">
      <c r="B16" s="139" t="s">
        <v>144</v>
      </c>
      <c r="C16" s="31">
        <f>C11</f>
        <v>0</v>
      </c>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2:48" ht="39.6" customHeight="1" thickBot="1">
      <c r="B17" s="139" t="s">
        <v>145</v>
      </c>
      <c r="C17" s="31">
        <f>C13</f>
        <v>0</v>
      </c>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2:48" s="311" customFormat="1"/>
    <row r="19" spans="2:48" s="311" customFormat="1"/>
    <row r="20" spans="2:48" s="311" customFormat="1"/>
    <row r="21" spans="2:48" s="311" customFormat="1"/>
    <row r="22" spans="2:48" s="311" customFormat="1"/>
    <row r="23" spans="2:48" s="311" customFormat="1"/>
    <row r="24" spans="2:48" s="311" customFormat="1"/>
    <row r="25" spans="2:48" s="311" customFormat="1"/>
    <row r="26" spans="2:48" s="311" customFormat="1"/>
    <row r="27" spans="2:48" s="311" customFormat="1"/>
    <row r="28" spans="2:48" s="311" customFormat="1"/>
    <row r="29" spans="2:48" s="311" customFormat="1"/>
    <row r="30" spans="2:48" s="311" customFormat="1"/>
    <row r="31" spans="2:48" s="311" customFormat="1"/>
    <row r="32" spans="2:48" s="311" customFormat="1"/>
    <row r="33" s="311" customFormat="1"/>
    <row r="34" s="311" customFormat="1"/>
    <row r="35" s="311" customFormat="1"/>
    <row r="36" s="311" customFormat="1"/>
    <row r="37" s="311" customFormat="1"/>
    <row r="38" s="311" customFormat="1"/>
    <row r="39" s="311" customFormat="1"/>
    <row r="40" s="311" customFormat="1"/>
    <row r="41" s="311" customFormat="1"/>
    <row r="42" s="311" customFormat="1"/>
    <row r="43" s="311" customFormat="1"/>
    <row r="44" s="311" customFormat="1"/>
    <row r="45" s="311" customFormat="1"/>
    <row r="46" s="311" customFormat="1"/>
    <row r="47" s="311" customFormat="1"/>
    <row r="48" s="311" customFormat="1"/>
    <row r="49" s="311" customFormat="1"/>
    <row r="50" s="311" customFormat="1"/>
    <row r="51" s="311" customFormat="1"/>
    <row r="52" s="311" customFormat="1"/>
    <row r="53" s="311" customFormat="1"/>
    <row r="54" s="311" customFormat="1"/>
    <row r="55" s="311" customFormat="1"/>
    <row r="56" s="311" customFormat="1"/>
    <row r="57" s="311" customFormat="1"/>
    <row r="58" s="311" customFormat="1"/>
    <row r="59" s="311" customFormat="1"/>
    <row r="60" s="311" customFormat="1"/>
    <row r="61" s="311" customFormat="1"/>
    <row r="62" s="311" customFormat="1"/>
    <row r="63" s="311" customFormat="1"/>
    <row r="64" s="311" customFormat="1"/>
    <row r="65" s="311" customFormat="1"/>
    <row r="66" s="311" customFormat="1"/>
    <row r="67" s="311" customFormat="1"/>
    <row r="68" s="311" customFormat="1"/>
    <row r="69" s="311" customFormat="1"/>
    <row r="70" s="311" customFormat="1"/>
    <row r="71" s="311" customFormat="1"/>
    <row r="72" s="311" customFormat="1"/>
    <row r="73" s="311" customFormat="1"/>
    <row r="74" s="311" customFormat="1"/>
    <row r="75" s="311" customFormat="1"/>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7045A-9F9A-4BAB-BF86-EA9F79A620B8}">
  <dimension ref="A1:BI71"/>
  <sheetViews>
    <sheetView zoomScaleNormal="100" workbookViewId="0">
      <selection activeCell="C37" sqref="C37"/>
    </sheetView>
  </sheetViews>
  <sheetFormatPr defaultColWidth="9" defaultRowHeight="11.25"/>
  <cols>
    <col min="1" max="1" width="9.140625" style="311" customWidth="1"/>
    <col min="2" max="2" width="9" style="311"/>
    <col min="3" max="3" width="241" style="312" customWidth="1"/>
    <col min="4" max="4" width="40.7109375" style="312" customWidth="1"/>
    <col min="5" max="16384" width="9" style="312"/>
  </cols>
  <sheetData>
    <row r="1" spans="1:61">
      <c r="C1" s="311"/>
      <c r="D1" s="311"/>
      <c r="E1" s="311"/>
      <c r="F1" s="311"/>
      <c r="G1" s="311"/>
      <c r="H1" s="311"/>
      <c r="I1" s="311"/>
      <c r="J1" s="311"/>
      <c r="K1" s="311"/>
    </row>
    <row r="2" spans="1:61" ht="32.450000000000003" customHeight="1">
      <c r="A2" s="313"/>
      <c r="B2" s="313"/>
      <c r="C2" s="314" t="s">
        <v>16</v>
      </c>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row>
    <row r="3" spans="1:61" ht="32.450000000000003" customHeight="1">
      <c r="A3" s="313"/>
      <c r="B3" s="313"/>
      <c r="C3" s="314"/>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1"/>
      <c r="BH3" s="311"/>
      <c r="BI3" s="311"/>
    </row>
    <row r="4" spans="1:61" ht="20.25">
      <c r="A4" s="313"/>
      <c r="B4" s="313"/>
      <c r="C4" s="314" t="s">
        <v>17</v>
      </c>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row>
    <row r="5" spans="1:61" ht="12" thickBot="1">
      <c r="C5" s="311"/>
      <c r="D5" s="311"/>
      <c r="E5" s="311"/>
      <c r="F5" s="311"/>
      <c r="G5" s="311"/>
      <c r="H5" s="311"/>
      <c r="I5" s="311"/>
      <c r="J5" s="311"/>
      <c r="K5" s="311"/>
    </row>
    <row r="6" spans="1:61" ht="22.5">
      <c r="C6" s="27" t="s">
        <v>146</v>
      </c>
      <c r="D6" s="315"/>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c r="AS6" s="311"/>
      <c r="AT6" s="311"/>
      <c r="AU6" s="311"/>
      <c r="AV6" s="311"/>
      <c r="AW6" s="311"/>
    </row>
    <row r="7" spans="1:61" ht="46.9" customHeight="1" thickBot="1">
      <c r="C7" s="44" t="s">
        <v>147</v>
      </c>
      <c r="D7" s="316"/>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row>
    <row r="8" spans="1:61" ht="30" customHeight="1" thickBot="1">
      <c r="C8" s="170" t="s">
        <v>148</v>
      </c>
      <c r="D8" s="318"/>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c r="AW8" s="311"/>
    </row>
    <row r="9" spans="1:61" ht="30" customHeight="1" thickBot="1">
      <c r="C9" s="41" t="s">
        <v>149</v>
      </c>
      <c r="D9" s="28"/>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row>
    <row r="10" spans="1:61" ht="30" customHeight="1" thickBot="1">
      <c r="C10" s="320" t="s">
        <v>150</v>
      </c>
      <c r="D10" s="318"/>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row>
    <row r="11" spans="1:61" ht="35.450000000000003" customHeight="1" thickBot="1">
      <c r="C11" s="42" t="s">
        <v>151</v>
      </c>
      <c r="D11" s="28"/>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c r="AW11" s="311"/>
    </row>
    <row r="12" spans="1:61" s="311" customFormat="1" ht="12" thickBot="1"/>
    <row r="13" spans="1:61" ht="39.6" customHeight="1" thickBot="1">
      <c r="C13" s="246" t="s">
        <v>152</v>
      </c>
      <c r="D13" s="347">
        <f>D9</f>
        <v>0</v>
      </c>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c r="AW13" s="311"/>
    </row>
    <row r="14" spans="1:61" ht="39.6" customHeight="1" thickBot="1">
      <c r="C14" s="246" t="s">
        <v>153</v>
      </c>
      <c r="D14" s="348">
        <f>D11</f>
        <v>0</v>
      </c>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c r="AW14" s="311"/>
    </row>
    <row r="15" spans="1:61" s="311" customFormat="1"/>
    <row r="16" spans="1:61" s="311" customFormat="1"/>
    <row r="17" s="311" customFormat="1"/>
    <row r="18" s="311" customFormat="1"/>
    <row r="19" s="311" customFormat="1"/>
    <row r="20" s="311" customFormat="1"/>
    <row r="21" s="311" customFormat="1"/>
    <row r="22" s="311" customFormat="1"/>
    <row r="23" s="311" customFormat="1"/>
    <row r="24" s="311" customFormat="1"/>
    <row r="25" s="311" customFormat="1"/>
    <row r="26" s="311" customFormat="1"/>
    <row r="27" s="311" customFormat="1"/>
    <row r="28" s="311" customFormat="1"/>
    <row r="29" s="311" customFormat="1"/>
    <row r="30" s="311" customFormat="1"/>
    <row r="31" s="311" customFormat="1"/>
    <row r="32" s="311" customFormat="1"/>
    <row r="33" s="311" customFormat="1"/>
    <row r="34" s="311" customFormat="1"/>
    <row r="35" s="311" customFormat="1"/>
    <row r="36" s="311" customFormat="1"/>
    <row r="37" s="311" customFormat="1"/>
    <row r="38" s="311" customFormat="1"/>
    <row r="39" s="311" customFormat="1"/>
    <row r="40" s="311" customFormat="1"/>
    <row r="41" s="311" customFormat="1"/>
    <row r="42" s="311" customFormat="1"/>
    <row r="43" s="311" customFormat="1"/>
    <row r="44" s="311" customFormat="1"/>
    <row r="45" s="311" customFormat="1"/>
    <row r="46" s="311" customFormat="1"/>
    <row r="47" s="311" customFormat="1"/>
    <row r="48" s="311" customFormat="1"/>
    <row r="49" s="311" customFormat="1"/>
    <row r="50" s="311" customFormat="1"/>
    <row r="51" s="311" customFormat="1"/>
    <row r="52" s="311" customFormat="1"/>
    <row r="53" s="311" customFormat="1"/>
    <row r="54" s="311" customFormat="1"/>
    <row r="55" s="311" customFormat="1"/>
    <row r="56" s="311" customFormat="1"/>
    <row r="57" s="311" customFormat="1"/>
    <row r="58" s="311" customFormat="1"/>
    <row r="59" s="311" customFormat="1"/>
    <row r="60" s="311" customFormat="1"/>
    <row r="61" s="311" customFormat="1"/>
    <row r="62" s="311" customFormat="1"/>
    <row r="63" s="311" customFormat="1"/>
    <row r="64" s="311" customFormat="1"/>
    <row r="65" s="311" customFormat="1"/>
    <row r="66" s="311" customFormat="1"/>
    <row r="67" s="311" customFormat="1"/>
    <row r="68" s="311" customFormat="1"/>
    <row r="69" s="311" customFormat="1"/>
    <row r="70" s="311" customFormat="1"/>
    <row r="71" s="311" customFormat="1"/>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0B608-FA8B-41D5-AE84-23421D06220B}">
  <dimension ref="A1:BH71"/>
  <sheetViews>
    <sheetView workbookViewId="0">
      <selection activeCell="B9" sqref="B9"/>
    </sheetView>
  </sheetViews>
  <sheetFormatPr defaultRowHeight="12"/>
  <cols>
    <col min="1" max="1" width="9" style="3"/>
    <col min="2" max="2" width="170.710937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154</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66.599999999999994" customHeight="1" thickBot="1">
      <c r="B7" s="59" t="s">
        <v>155</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60"/>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47.45" customHeight="1">
      <c r="B9" s="42" t="s">
        <v>156</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s="3" customFormat="1" ht="12.75" thickBot="1"/>
    <row r="11" spans="1:60" s="3" customFormat="1" ht="35.450000000000003" customHeight="1" thickBot="1">
      <c r="B11" s="139" t="s">
        <v>157</v>
      </c>
      <c r="C11" s="56">
        <f>C9</f>
        <v>0</v>
      </c>
    </row>
    <row r="12" spans="1:60" s="3" customFormat="1"/>
    <row r="13" spans="1:60" s="3" customFormat="1"/>
    <row r="14" spans="1:60" s="3" customFormat="1"/>
    <row r="15" spans="1:60" s="3" customFormat="1"/>
    <row r="16" spans="1:60"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2CCA3-AC6B-4C72-9CCA-862A342AFAC8}">
  <dimension ref="A1:BH77"/>
  <sheetViews>
    <sheetView workbookViewId="0">
      <selection activeCell="C16" sqref="C16"/>
    </sheetView>
  </sheetViews>
  <sheetFormatPr defaultRowHeight="12"/>
  <cols>
    <col min="1" max="1" width="9" style="3"/>
    <col min="2" max="2" width="156.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158</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c r="B7" s="63" t="s">
        <v>159</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64" t="s">
        <v>160</v>
      </c>
      <c r="C8" s="45"/>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9" t="s">
        <v>161</v>
      </c>
      <c r="C9" s="5"/>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1:60" ht="34.15" customHeight="1" thickBot="1">
      <c r="B10" s="65" t="s">
        <v>162</v>
      </c>
      <c r="C10" s="4"/>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13.15" customHeight="1" thickBot="1">
      <c r="B11" s="62"/>
      <c r="C11" s="50"/>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52" t="s">
        <v>163</v>
      </c>
      <c r="C12" s="1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1:60" ht="30" customHeight="1" thickBot="1">
      <c r="B13" s="42" t="s">
        <v>125</v>
      </c>
      <c r="C13" s="57"/>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row>
    <row r="14" spans="1:60" s="3" customFormat="1" ht="12.75" thickBot="1"/>
    <row r="15" spans="1:60" ht="39.6" customHeight="1" thickBot="1">
      <c r="B15" s="139" t="s">
        <v>164</v>
      </c>
      <c r="C15" s="56">
        <f>C10</f>
        <v>0</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ht="39.6" customHeight="1" thickBot="1">
      <c r="B16" s="139" t="s">
        <v>165</v>
      </c>
      <c r="C16" s="56">
        <f>C13</f>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0C490-B2DB-485D-BBF3-20E10158A0CA}">
  <dimension ref="A1:BH73"/>
  <sheetViews>
    <sheetView topLeftCell="A2" workbookViewId="0">
      <selection activeCell="F22" sqref="F22"/>
    </sheetView>
  </sheetViews>
  <sheetFormatPr defaultRowHeight="12"/>
  <cols>
    <col min="1" max="1" width="9.140625" style="3"/>
    <col min="2" max="2" width="156.42578125" customWidth="1"/>
    <col min="3" max="3" width="24.4257812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166</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thickBot="1">
      <c r="B7" s="59" t="s">
        <v>167</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24" t="s">
        <v>168</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1" t="s">
        <v>169</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thickBot="1">
      <c r="B10" s="22" t="s">
        <v>170</v>
      </c>
      <c r="C10" s="2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0" customHeight="1" thickBot="1">
      <c r="B11" s="41" t="s">
        <v>169</v>
      </c>
      <c r="C11" s="4"/>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22" t="s">
        <v>171</v>
      </c>
      <c r="C12" s="2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ht="30" customHeight="1" thickBot="1">
      <c r="B13" s="41" t="s">
        <v>169</v>
      </c>
      <c r="C13" s="4"/>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ht="30" customHeight="1" thickBot="1">
      <c r="B14" s="22" t="s">
        <v>172</v>
      </c>
      <c r="C14" s="2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ht="35.450000000000003" customHeight="1" thickBot="1">
      <c r="B15" s="42" t="s">
        <v>169</v>
      </c>
      <c r="C15" s="4"/>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s="3" customFormat="1" ht="12.75" thickBot="1"/>
    <row r="17" spans="2:48" ht="39.6" customHeight="1" thickBot="1">
      <c r="B17" s="139" t="s">
        <v>173</v>
      </c>
      <c r="C17" s="56">
        <f>C9</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row>
    <row r="18" spans="2:48" ht="39.6" customHeight="1" thickBot="1">
      <c r="B18" s="139" t="s">
        <v>174</v>
      </c>
      <c r="C18" s="56">
        <f>C11</f>
        <v>0</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row>
    <row r="19" spans="2:48" ht="39.6" customHeight="1" thickBot="1">
      <c r="B19" s="139" t="s">
        <v>175</v>
      </c>
      <c r="C19" s="56">
        <f>C13</f>
        <v>0</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row>
    <row r="20" spans="2:48" ht="39.6" customHeight="1" thickBot="1">
      <c r="B20" s="139" t="s">
        <v>176</v>
      </c>
      <c r="C20" s="56">
        <f>C15</f>
        <v>0</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row>
    <row r="21" spans="2:48" s="3" customFormat="1"/>
    <row r="22" spans="2:48" s="3" customFormat="1"/>
    <row r="23" spans="2:48" s="3" customFormat="1"/>
    <row r="24" spans="2:48" s="3" customFormat="1"/>
    <row r="25" spans="2:48" s="3" customFormat="1"/>
    <row r="26" spans="2:48" s="3" customFormat="1"/>
    <row r="27" spans="2:48" s="3" customFormat="1"/>
    <row r="28" spans="2:48" s="3" customFormat="1"/>
    <row r="29" spans="2:48" s="3" customFormat="1"/>
    <row r="30" spans="2:48" s="3" customFormat="1"/>
    <row r="31" spans="2:48" s="3" customFormat="1"/>
    <row r="32" spans="2:48"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99AA-2C7C-44B9-B605-582E9D96A947}">
  <dimension ref="A1:BH73"/>
  <sheetViews>
    <sheetView workbookViewId="0">
      <selection activeCell="F23" sqref="F23"/>
    </sheetView>
  </sheetViews>
  <sheetFormatPr defaultRowHeight="12"/>
  <cols>
    <col min="1" max="1" width="9.140625" style="3"/>
    <col min="2" max="2" width="161.1406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21.6" customHeight="1" thickBot="1">
      <c r="B5" s="3"/>
      <c r="C5" s="3"/>
      <c r="D5" s="3"/>
      <c r="E5" s="3"/>
      <c r="F5" s="3"/>
      <c r="G5" s="3"/>
      <c r="H5" s="3"/>
      <c r="I5" s="3"/>
      <c r="J5" s="3"/>
    </row>
    <row r="6" spans="1:60" ht="23.25">
      <c r="B6" s="6" t="s">
        <v>177</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thickBot="1">
      <c r="B7" s="44" t="s">
        <v>178</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24" t="s">
        <v>179</v>
      </c>
      <c r="C8" s="9"/>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1" t="s">
        <v>180</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thickBot="1">
      <c r="B10" s="22" t="s">
        <v>181</v>
      </c>
      <c r="C10" s="2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9" customHeight="1" thickBot="1">
      <c r="B11" s="41" t="s">
        <v>182</v>
      </c>
      <c r="C11" s="4"/>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ht="30" customHeight="1" thickBot="1">
      <c r="B12" s="58" t="s">
        <v>183</v>
      </c>
      <c r="C12" s="2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ht="37.9" customHeight="1" thickBot="1">
      <c r="B13" s="42" t="s">
        <v>184</v>
      </c>
      <c r="C13" s="4"/>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s="3" customFormat="1"/>
    <row r="15" spans="1:60" s="3" customFormat="1" ht="12.75" thickBot="1"/>
    <row r="16" spans="1:60" ht="39.6" customHeight="1" thickBot="1">
      <c r="B16" s="139" t="s">
        <v>185</v>
      </c>
      <c r="C16" s="56">
        <f>C9</f>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2:48" ht="39.6" customHeight="1" thickBot="1">
      <c r="B17" s="139" t="s">
        <v>186</v>
      </c>
      <c r="C17" s="56">
        <f>C11</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row>
    <row r="18" spans="2:48" ht="39.6" customHeight="1" thickBot="1">
      <c r="B18" s="139" t="s">
        <v>187</v>
      </c>
      <c r="C18" s="56">
        <f>C13</f>
        <v>0</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row>
    <row r="19" spans="2:48" s="3" customFormat="1"/>
    <row r="20" spans="2:48" s="3" customFormat="1"/>
    <row r="21" spans="2:48" s="3" customFormat="1"/>
    <row r="22" spans="2:48" s="3" customFormat="1"/>
    <row r="23" spans="2:48" s="3" customFormat="1"/>
    <row r="24" spans="2:48" s="3" customFormat="1"/>
    <row r="25" spans="2:48" s="3" customFormat="1"/>
    <row r="26" spans="2:48" s="3" customFormat="1"/>
    <row r="27" spans="2:48" s="3" customFormat="1"/>
    <row r="28" spans="2:48" s="3" customFormat="1"/>
    <row r="29" spans="2:48" s="3" customFormat="1"/>
    <row r="30" spans="2:48" s="3" customFormat="1"/>
    <row r="31" spans="2:48" s="3" customFormat="1"/>
    <row r="32" spans="2:48"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C8C99-47E4-460E-9D9E-9333B2A80B80}">
  <dimension ref="A1:BH74"/>
  <sheetViews>
    <sheetView workbookViewId="0">
      <selection activeCell="B7" sqref="B7"/>
    </sheetView>
  </sheetViews>
  <sheetFormatPr defaultRowHeight="12"/>
  <cols>
    <col min="1" max="1" width="9.140625" style="3"/>
    <col min="2" max="2" width="142.85546875" customWidth="1"/>
    <col min="3" max="3" width="4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188</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46.9" customHeight="1">
      <c r="B7" s="345" t="s">
        <v>189</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61" t="s">
        <v>190</v>
      </c>
      <c r="C8" s="45"/>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0" customHeight="1" thickBot="1">
      <c r="B9" s="42" t="s">
        <v>191</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s="3" customFormat="1"/>
    <row r="11" spans="1:60" s="3" customFormat="1" ht="12.75" thickBot="1"/>
    <row r="12" spans="1:60" ht="39.6" customHeight="1" thickBot="1">
      <c r="B12" s="139" t="s">
        <v>192</v>
      </c>
      <c r="C12" s="56">
        <f>C9</f>
        <v>0</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row>
    <row r="13" spans="1:60" s="3" customFormat="1"/>
    <row r="14" spans="1:60" s="3" customFormat="1"/>
    <row r="15" spans="1:60" s="3" customFormat="1"/>
    <row r="16" spans="1:60"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82DD-2B45-4B14-8F12-48CB99ADDF80}">
  <dimension ref="A1:BH61"/>
  <sheetViews>
    <sheetView workbookViewId="0">
      <selection activeCell="I9" sqref="I9"/>
    </sheetView>
  </sheetViews>
  <sheetFormatPr defaultRowHeight="12"/>
  <cols>
    <col min="1" max="1" width="9.140625" style="3"/>
    <col min="2" max="2" width="156.42578125" customWidth="1"/>
    <col min="3" max="3" width="17.7109375" customWidth="1"/>
  </cols>
  <sheetData>
    <row r="1" spans="1:60" ht="32.450000000000003" customHeight="1">
      <c r="A1" s="119"/>
      <c r="B1" s="15" t="s">
        <v>16</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row>
    <row r="2" spans="1:60" ht="32.450000000000003" customHeight="1">
      <c r="A2" s="119"/>
      <c r="B2" s="15"/>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19.5">
      <c r="A3" s="119"/>
      <c r="B3" s="15" t="s">
        <v>17</v>
      </c>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s="3" customFormat="1" ht="12.75" thickBot="1"/>
    <row r="5" spans="1:60" ht="23.25">
      <c r="B5" s="6" t="s">
        <v>193</v>
      </c>
      <c r="C5" s="8"/>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60" ht="46.9" customHeight="1">
      <c r="B6" s="37" t="s">
        <v>194</v>
      </c>
      <c r="C6" s="9"/>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30" customHeight="1" thickBot="1">
      <c r="B7" s="128" t="s">
        <v>195</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14" t="s">
        <v>196</v>
      </c>
      <c r="C8" s="127"/>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9" customHeight="1" thickBot="1">
      <c r="B9" s="42" t="s">
        <v>197</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30" customHeight="1" thickBot="1">
      <c r="B10" s="14" t="s">
        <v>198</v>
      </c>
      <c r="C10" s="2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7.9" customHeight="1" thickBot="1">
      <c r="B11" s="42" t="s">
        <v>197</v>
      </c>
      <c r="C11" s="4"/>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s="3" customFormat="1"/>
    <row r="13" spans="1:60" s="3" customFormat="1" ht="12.75" thickBot="1"/>
    <row r="14" spans="1:60" ht="39.6" customHeight="1" thickBot="1">
      <c r="B14" s="139" t="s">
        <v>199</v>
      </c>
      <c r="C14" s="56">
        <f>C9</f>
        <v>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60" ht="39.6" customHeight="1" thickBot="1">
      <c r="B15" s="139" t="s">
        <v>200</v>
      </c>
      <c r="C15" s="56">
        <f>C11</f>
        <v>0</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row>
    <row r="16" spans="1:60"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C5FAD-1B9E-4062-8C57-EC39A9FF7679}">
  <dimension ref="A1:BH124"/>
  <sheetViews>
    <sheetView workbookViewId="0">
      <selection activeCell="F20" sqref="F20"/>
    </sheetView>
  </sheetViews>
  <sheetFormatPr defaultRowHeight="12"/>
  <cols>
    <col min="1" max="1" width="9" style="3"/>
    <col min="2" max="2" width="156.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201</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63.6" customHeight="1">
      <c r="B7" s="46" t="s">
        <v>202</v>
      </c>
      <c r="C7" s="9"/>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6" t="s">
        <v>203</v>
      </c>
      <c r="C8" s="2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ht="35.450000000000003" customHeight="1">
      <c r="B9" s="41" t="s">
        <v>204</v>
      </c>
      <c r="C9" s="4"/>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row>
    <row r="10" spans="1:60" ht="6.6" customHeight="1" thickBot="1">
      <c r="B10" s="7"/>
      <c r="C10" s="10"/>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row>
    <row r="11" spans="1:60" ht="30" customHeight="1" thickBot="1">
      <c r="B11" s="49" t="s">
        <v>205</v>
      </c>
      <c r="C11" s="5"/>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1:60" ht="30" customHeight="1" thickBot="1">
      <c r="B12" s="42" t="s">
        <v>206</v>
      </c>
      <c r="C12" s="4"/>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1:60" s="3" customFormat="1"/>
    <row r="14" spans="1:60" s="3" customFormat="1" ht="12.75" thickBot="1"/>
    <row r="15" spans="1:60" s="3" customFormat="1" ht="35.450000000000003" customHeight="1" thickBot="1">
      <c r="B15" s="139" t="s">
        <v>207</v>
      </c>
      <c r="C15" s="56">
        <f>C9</f>
        <v>0</v>
      </c>
    </row>
    <row r="16" spans="1:60" ht="39.6" customHeight="1" thickBot="1">
      <c r="B16" s="139" t="s">
        <v>208</v>
      </c>
      <c r="C16" s="11">
        <f>C12</f>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2:48" s="3" customFormat="1"/>
    <row r="18" spans="2:48" s="3" customFormat="1" ht="12.75" thickBot="1"/>
    <row r="19" spans="2:48" ht="39.6" customHeight="1" thickBot="1">
      <c r="B19" s="139" t="s">
        <v>209</v>
      </c>
      <c r="C19" s="56"/>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row>
    <row r="20" spans="2:48" ht="39.6" customHeight="1" thickBot="1">
      <c r="B20" s="139" t="s">
        <v>210</v>
      </c>
      <c r="C20" s="11"/>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row>
    <row r="21" spans="2:48" s="3" customFormat="1"/>
    <row r="22" spans="2:48" s="3" customFormat="1"/>
    <row r="23" spans="2:48" s="3" customFormat="1"/>
    <row r="24" spans="2:48" s="3" customFormat="1"/>
    <row r="25" spans="2:48" s="3" customFormat="1"/>
    <row r="26" spans="2:48" s="3" customFormat="1"/>
    <row r="27" spans="2:48" s="3" customFormat="1"/>
    <row r="28" spans="2:48" s="3" customFormat="1"/>
    <row r="29" spans="2:48" s="3" customFormat="1"/>
    <row r="30" spans="2:48" s="3" customFormat="1"/>
    <row r="31" spans="2:48" s="3" customFormat="1"/>
    <row r="32" spans="2:48"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D7C93-2C9F-48E9-9F28-C4DFF6522F56}">
  <dimension ref="A1:BH70"/>
  <sheetViews>
    <sheetView workbookViewId="0">
      <selection activeCell="E31" sqref="E31"/>
    </sheetView>
  </sheetViews>
  <sheetFormatPr defaultRowHeight="12"/>
  <cols>
    <col min="1" max="1" width="9.140625" style="3"/>
    <col min="2" max="2" width="156.42578125" customWidth="1"/>
    <col min="3" max="3" width="17.7109375" customWidth="1"/>
  </cols>
  <sheetData>
    <row r="1" spans="1:60">
      <c r="B1" s="3"/>
      <c r="C1" s="3"/>
      <c r="D1" s="3"/>
      <c r="E1" s="3"/>
      <c r="F1" s="3"/>
      <c r="G1" s="3"/>
      <c r="H1" s="3"/>
      <c r="I1" s="3"/>
      <c r="J1" s="3"/>
    </row>
    <row r="2" spans="1:60"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12.75" thickBot="1">
      <c r="B5" s="3"/>
      <c r="C5" s="3"/>
      <c r="D5" s="3"/>
      <c r="E5" s="3"/>
      <c r="F5" s="3"/>
      <c r="G5" s="3"/>
      <c r="H5" s="3"/>
      <c r="I5" s="3"/>
      <c r="J5" s="3"/>
    </row>
    <row r="6" spans="1:60" ht="23.25">
      <c r="B6" s="6" t="s">
        <v>211</v>
      </c>
      <c r="C6" s="8"/>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spans="1:60" ht="66.599999999999994" customHeight="1" thickBot="1">
      <c r="B7" s="59" t="s">
        <v>212</v>
      </c>
      <c r="C7" s="45"/>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row>
    <row r="8" spans="1:60" ht="30" customHeight="1" thickBot="1">
      <c r="B8" s="65" t="s">
        <v>213</v>
      </c>
      <c r="C8" s="57"/>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row>
    <row r="9" spans="1:60" s="3" customFormat="1"/>
    <row r="10" spans="1:60" s="3" customFormat="1" ht="12.75" thickBot="1"/>
    <row r="11" spans="1:60" ht="39.6" customHeight="1" thickBot="1">
      <c r="B11" s="139" t="s">
        <v>214</v>
      </c>
      <c r="C11" s="56">
        <f>C8</f>
        <v>0</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60" s="3" customFormat="1" ht="15.75" thickBot="1">
      <c r="B12" s="141"/>
    </row>
    <row r="13" spans="1:60" ht="39.6" customHeight="1" thickBot="1">
      <c r="B13" s="139" t="s">
        <v>215</v>
      </c>
      <c r="C13" s="56"/>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row>
    <row r="14" spans="1:60" s="3" customFormat="1"/>
    <row r="15" spans="1:60" s="3" customFormat="1"/>
    <row r="16" spans="1:60"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05C23-8CC2-44D1-A297-57FCF20EDF89}">
  <dimension ref="A1:AO77"/>
  <sheetViews>
    <sheetView workbookViewId="0">
      <selection activeCell="F25" sqref="F25"/>
    </sheetView>
  </sheetViews>
  <sheetFormatPr defaultRowHeight="12"/>
  <cols>
    <col min="1" max="1" width="9.140625" style="3"/>
    <col min="2" max="2" width="156.42578125" customWidth="1"/>
    <col min="3" max="3" width="17.7109375" customWidth="1"/>
  </cols>
  <sheetData>
    <row r="1" spans="1:41">
      <c r="B1" s="3"/>
      <c r="C1" s="3"/>
    </row>
    <row r="2" spans="1:41" ht="32.450000000000003" customHeight="1">
      <c r="A2" s="119"/>
      <c r="B2" s="15" t="s">
        <v>16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row>
    <row r="3" spans="1:41" ht="32.450000000000003" customHeight="1">
      <c r="A3" s="119"/>
      <c r="B3" s="15"/>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row>
    <row r="4" spans="1:41" ht="19.5">
      <c r="A4" s="119"/>
      <c r="B4" s="15" t="s">
        <v>17</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row>
    <row r="5" spans="1:41" ht="12.75" thickBot="1">
      <c r="B5" s="3"/>
      <c r="C5" s="3"/>
    </row>
    <row r="6" spans="1:41" ht="23.25">
      <c r="B6" s="137" t="s">
        <v>216</v>
      </c>
      <c r="C6" s="8"/>
      <c r="D6" s="3"/>
      <c r="E6" s="3"/>
      <c r="F6" s="3"/>
      <c r="G6" s="3"/>
      <c r="H6" s="3"/>
      <c r="I6" s="3"/>
      <c r="J6" s="3"/>
      <c r="K6" s="3"/>
      <c r="L6" s="3"/>
      <c r="M6" s="3"/>
      <c r="N6" s="3"/>
      <c r="O6" s="3"/>
      <c r="P6" s="3"/>
      <c r="Q6" s="3"/>
      <c r="R6" s="3"/>
      <c r="S6" s="3"/>
      <c r="T6" s="3"/>
      <c r="U6" s="3"/>
      <c r="V6" s="3"/>
      <c r="W6" s="3"/>
      <c r="X6" s="3"/>
      <c r="Y6" s="3"/>
      <c r="Z6" s="3"/>
      <c r="AA6" s="3"/>
      <c r="AB6" s="3"/>
      <c r="AC6" s="3"/>
    </row>
    <row r="7" spans="1:41" ht="46.9" customHeight="1">
      <c r="B7" s="156" t="s">
        <v>217</v>
      </c>
      <c r="C7" s="9"/>
      <c r="D7" s="3"/>
      <c r="E7" s="3"/>
      <c r="F7" s="3"/>
      <c r="G7" s="3"/>
      <c r="H7" s="3"/>
      <c r="I7" s="3"/>
      <c r="J7" s="3"/>
      <c r="K7" s="3"/>
      <c r="L7" s="3"/>
      <c r="M7" s="3"/>
      <c r="N7" s="3"/>
      <c r="O7" s="3"/>
      <c r="P7" s="3"/>
      <c r="Q7" s="3"/>
      <c r="R7" s="3"/>
      <c r="S7" s="3"/>
      <c r="T7" s="3"/>
      <c r="U7" s="3"/>
      <c r="V7" s="3"/>
      <c r="W7" s="3"/>
      <c r="X7" s="3"/>
      <c r="Y7" s="3"/>
      <c r="Z7" s="3"/>
      <c r="AA7" s="3"/>
      <c r="AB7" s="3"/>
      <c r="AC7" s="3"/>
    </row>
    <row r="8" spans="1:41" ht="12" customHeight="1" thickBot="1">
      <c r="B8" s="157"/>
      <c r="C8" s="9"/>
      <c r="D8" s="3"/>
      <c r="E8" s="3"/>
      <c r="F8" s="3"/>
      <c r="G8" s="3"/>
      <c r="H8" s="3"/>
      <c r="I8" s="3"/>
      <c r="J8" s="3"/>
      <c r="K8" s="3"/>
      <c r="L8" s="3"/>
      <c r="M8" s="3"/>
      <c r="N8" s="3"/>
      <c r="O8" s="3"/>
      <c r="P8" s="3"/>
      <c r="Q8" s="3"/>
      <c r="R8" s="3"/>
      <c r="S8" s="3"/>
      <c r="T8" s="3"/>
      <c r="U8" s="3"/>
      <c r="V8" s="3"/>
      <c r="W8" s="3"/>
      <c r="X8" s="3"/>
      <c r="Y8" s="3"/>
      <c r="Z8" s="3"/>
      <c r="AA8" s="3"/>
      <c r="AB8" s="3"/>
      <c r="AC8" s="3"/>
    </row>
    <row r="9" spans="1:41" ht="30" customHeight="1" thickBot="1">
      <c r="B9" s="41" t="s">
        <v>218</v>
      </c>
      <c r="C9" s="21"/>
      <c r="D9" s="3"/>
      <c r="E9" s="3"/>
      <c r="F9" s="3"/>
      <c r="G9" s="3"/>
      <c r="H9" s="3"/>
      <c r="I9" s="3"/>
      <c r="J9" s="3"/>
      <c r="K9" s="3"/>
      <c r="L9" s="3"/>
      <c r="M9" s="3"/>
      <c r="N9" s="3"/>
      <c r="O9" s="3"/>
      <c r="P9" s="3"/>
      <c r="Q9" s="3"/>
      <c r="R9" s="3"/>
      <c r="S9" s="3"/>
      <c r="T9" s="3"/>
      <c r="U9" s="3"/>
      <c r="V9" s="3"/>
      <c r="W9" s="3"/>
      <c r="X9" s="3"/>
      <c r="Y9" s="3"/>
      <c r="Z9" s="3"/>
      <c r="AA9" s="3"/>
      <c r="AB9" s="3"/>
      <c r="AC9" s="3"/>
    </row>
    <row r="10" spans="1:41" ht="30" customHeight="1" thickBot="1">
      <c r="B10" s="41" t="s">
        <v>219</v>
      </c>
      <c r="C10" s="21"/>
      <c r="D10" s="3"/>
      <c r="E10" s="3"/>
      <c r="F10" s="3"/>
      <c r="G10" s="3"/>
      <c r="H10" s="3"/>
      <c r="I10" s="3"/>
      <c r="J10" s="3"/>
      <c r="K10" s="3"/>
      <c r="L10" s="3"/>
      <c r="M10" s="3"/>
      <c r="N10" s="3"/>
      <c r="O10" s="3"/>
      <c r="P10" s="3"/>
      <c r="Q10" s="3"/>
      <c r="R10" s="3"/>
      <c r="S10" s="3"/>
      <c r="T10" s="3"/>
      <c r="U10" s="3"/>
      <c r="V10" s="3"/>
      <c r="W10" s="3"/>
      <c r="X10" s="3"/>
      <c r="Y10" s="3"/>
      <c r="Z10" s="3"/>
      <c r="AA10" s="3"/>
      <c r="AB10" s="3"/>
      <c r="AC10" s="3"/>
    </row>
    <row r="11" spans="1:41" ht="30" customHeight="1" thickBot="1">
      <c r="B11" s="41" t="s">
        <v>220</v>
      </c>
      <c r="C11" s="21"/>
      <c r="D11" s="3"/>
      <c r="E11" s="3"/>
      <c r="F11" s="3"/>
      <c r="G11" s="3"/>
      <c r="H11" s="3"/>
      <c r="I11" s="3"/>
      <c r="J11" s="3"/>
      <c r="K11" s="3"/>
      <c r="L11" s="3"/>
      <c r="M11" s="3"/>
      <c r="N11" s="3"/>
      <c r="O11" s="3"/>
      <c r="P11" s="3"/>
      <c r="Q11" s="3"/>
      <c r="R11" s="3"/>
      <c r="S11" s="3"/>
      <c r="T11" s="3"/>
      <c r="U11" s="3"/>
      <c r="V11" s="3"/>
      <c r="W11" s="3"/>
      <c r="X11" s="3"/>
      <c r="Y11" s="3"/>
      <c r="Z11" s="3"/>
      <c r="AA11" s="3"/>
      <c r="AB11" s="3"/>
      <c r="AC11" s="3"/>
    </row>
    <row r="12" spans="1:41" ht="30" customHeight="1" thickBot="1">
      <c r="B12" s="41" t="s">
        <v>221</v>
      </c>
      <c r="C12" s="21"/>
      <c r="D12" s="3"/>
      <c r="E12" s="3"/>
      <c r="F12" s="3"/>
      <c r="G12" s="3"/>
      <c r="H12" s="3"/>
      <c r="I12" s="3"/>
      <c r="J12" s="3"/>
      <c r="K12" s="3"/>
      <c r="L12" s="3"/>
      <c r="M12" s="3"/>
      <c r="N12" s="3"/>
      <c r="O12" s="3"/>
      <c r="P12" s="3"/>
      <c r="Q12" s="3"/>
      <c r="R12" s="3"/>
      <c r="S12" s="3"/>
      <c r="T12" s="3"/>
      <c r="U12" s="3"/>
      <c r="V12" s="3"/>
      <c r="W12" s="3"/>
      <c r="X12" s="3"/>
      <c r="Y12" s="3"/>
      <c r="Z12" s="3"/>
      <c r="AA12" s="3"/>
      <c r="AB12" s="3"/>
      <c r="AC12" s="3"/>
    </row>
    <row r="13" spans="1:41" ht="30" customHeight="1" thickBot="1">
      <c r="B13" s="41" t="s">
        <v>222</v>
      </c>
      <c r="C13" s="21"/>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1:41" ht="30" customHeight="1" thickBot="1">
      <c r="B14" s="42" t="s">
        <v>223</v>
      </c>
      <c r="C14" s="21"/>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41" ht="30" customHeight="1" thickBot="1">
      <c r="B15" s="120"/>
      <c r="C15" s="51"/>
      <c r="D15" s="3"/>
      <c r="E15" s="3"/>
      <c r="F15" s="3"/>
      <c r="G15" s="3"/>
      <c r="H15" s="3"/>
      <c r="I15" s="3"/>
      <c r="J15" s="3"/>
      <c r="K15" s="3"/>
      <c r="L15" s="3"/>
      <c r="M15" s="3"/>
      <c r="N15" s="3"/>
      <c r="O15" s="3"/>
      <c r="P15" s="3"/>
      <c r="Q15" s="3"/>
      <c r="R15" s="3"/>
      <c r="S15" s="3"/>
      <c r="T15" s="3"/>
      <c r="U15" s="3"/>
      <c r="V15" s="3"/>
      <c r="W15" s="3"/>
      <c r="X15" s="3"/>
      <c r="Y15" s="3"/>
      <c r="Z15" s="3"/>
      <c r="AA15" s="3"/>
      <c r="AB15" s="3"/>
      <c r="AC15" s="3"/>
    </row>
    <row r="16" spans="1:41" ht="37.15" customHeight="1" thickBot="1">
      <c r="B16" s="139" t="s">
        <v>224</v>
      </c>
      <c r="C16" s="79">
        <f t="shared" ref="C16:C21" si="0">C9</f>
        <v>0</v>
      </c>
      <c r="D16" s="3"/>
      <c r="E16" s="3"/>
      <c r="F16" s="3"/>
      <c r="G16" s="3"/>
      <c r="H16" s="3"/>
      <c r="I16" s="3"/>
      <c r="J16" s="3"/>
      <c r="K16" s="3"/>
      <c r="L16" s="3"/>
      <c r="M16" s="3"/>
      <c r="N16" s="3"/>
      <c r="O16" s="3"/>
      <c r="P16" s="3"/>
      <c r="Q16" s="3"/>
      <c r="R16" s="3"/>
      <c r="S16" s="3"/>
      <c r="T16" s="3"/>
      <c r="U16" s="3"/>
      <c r="V16" s="3"/>
      <c r="W16" s="3"/>
      <c r="X16" s="3"/>
      <c r="Y16" s="3"/>
      <c r="Z16" s="3"/>
      <c r="AA16" s="3"/>
      <c r="AB16" s="3"/>
      <c r="AC16" s="3"/>
    </row>
    <row r="17" spans="2:29" ht="37.15" customHeight="1" thickBot="1">
      <c r="B17" s="139" t="s">
        <v>225</v>
      </c>
      <c r="C17" s="79">
        <f t="shared" si="0"/>
        <v>0</v>
      </c>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2:29" ht="37.15" customHeight="1" thickBot="1">
      <c r="B18" s="139" t="s">
        <v>226</v>
      </c>
      <c r="C18" s="79">
        <f t="shared" si="0"/>
        <v>0</v>
      </c>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2:29" ht="37.15" customHeight="1" thickBot="1">
      <c r="B19" s="139" t="s">
        <v>227</v>
      </c>
      <c r="C19" s="79">
        <f t="shared" si="0"/>
        <v>0</v>
      </c>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2:29" ht="37.15" customHeight="1" thickBot="1">
      <c r="B20" s="139" t="s">
        <v>228</v>
      </c>
      <c r="C20" s="79">
        <f t="shared" si="0"/>
        <v>0</v>
      </c>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2:29" ht="37.15" customHeight="1" thickBot="1">
      <c r="B21" s="139" t="s">
        <v>229</v>
      </c>
      <c r="C21" s="79">
        <f t="shared" si="0"/>
        <v>0</v>
      </c>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2:29" s="3" customFormat="1"/>
    <row r="23" spans="2:29" s="3" customFormat="1" ht="12.75" thickBot="1"/>
    <row r="24" spans="2:29" s="3" customFormat="1" ht="72.75" customHeight="1" thickBot="1">
      <c r="B24" s="172" t="s">
        <v>230</v>
      </c>
      <c r="C24" s="173"/>
    </row>
    <row r="25" spans="2:29" s="3" customFormat="1"/>
    <row r="26" spans="2:29" s="3" customFormat="1">
      <c r="B26" s="377"/>
      <c r="C26" s="377"/>
    </row>
    <row r="27" spans="2:29" s="3" customFormat="1">
      <c r="B27" s="19"/>
      <c r="C27" s="19"/>
    </row>
    <row r="28" spans="2:29" s="3" customFormat="1">
      <c r="B28" s="19"/>
      <c r="C28" s="165"/>
    </row>
    <row r="29" spans="2:29" s="3" customFormat="1">
      <c r="B29" s="19"/>
      <c r="C29" s="165"/>
    </row>
    <row r="30" spans="2:29" s="3" customFormat="1">
      <c r="B30" s="19"/>
      <c r="C30" s="165"/>
    </row>
    <row r="31" spans="2:29" s="3" customFormat="1">
      <c r="B31" s="19"/>
      <c r="C31" s="165"/>
    </row>
    <row r="32" spans="2:29" s="3" customFormat="1">
      <c r="B32" s="19"/>
      <c r="C32" s="165"/>
    </row>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sheetData>
  <mergeCells count="1">
    <mergeCell ref="B26:C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55DEC-390F-4D0B-893B-B8EF20AF7B0B}">
  <dimension ref="A1:BH108"/>
  <sheetViews>
    <sheetView workbookViewId="0">
      <selection activeCell="L11" sqref="L11"/>
    </sheetView>
  </sheetViews>
  <sheetFormatPr defaultRowHeight="12"/>
  <cols>
    <col min="1" max="1" width="9.140625" style="3"/>
    <col min="2" max="2" width="141.5703125" customWidth="1"/>
    <col min="3" max="3" width="15.5703125" customWidth="1"/>
  </cols>
  <sheetData>
    <row r="1" spans="1:60">
      <c r="B1" s="3"/>
      <c r="C1" s="3"/>
      <c r="D1" s="3"/>
      <c r="E1" s="3"/>
    </row>
    <row r="2" spans="1:60" ht="32.450000000000003" customHeight="1">
      <c r="A2" s="119"/>
      <c r="B2" s="15" t="s">
        <v>231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row>
    <row r="3" spans="1:60" ht="32.450000000000003" customHeight="1">
      <c r="A3" s="119"/>
      <c r="B3" s="15" t="s">
        <v>232</v>
      </c>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row>
    <row r="4" spans="1:60" ht="32.450000000000003" customHeight="1">
      <c r="A4" s="119"/>
      <c r="B4" s="15" t="s">
        <v>3</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row>
    <row r="5" spans="1:60" ht="32.450000000000003" customHeight="1">
      <c r="A5" s="119"/>
      <c r="B5" s="15"/>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row>
    <row r="6" spans="1:60" ht="19.5">
      <c r="A6" s="119"/>
      <c r="B6" s="15" t="s">
        <v>17</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spans="1:60" ht="12.75" thickBot="1">
      <c r="B7" s="3"/>
      <c r="C7" s="3"/>
      <c r="D7" s="3"/>
      <c r="E7" s="3"/>
    </row>
    <row r="8" spans="1:60" ht="23.25">
      <c r="B8" s="6" t="s">
        <v>233</v>
      </c>
      <c r="C8" s="8"/>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row>
    <row r="9" spans="1:60" ht="35.450000000000003" customHeight="1">
      <c r="B9" s="46" t="s">
        <v>234</v>
      </c>
      <c r="C9" s="9"/>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row>
    <row r="10" spans="1:60" ht="5.45" customHeight="1" thickBot="1">
      <c r="B10" s="47"/>
      <c r="C10" s="9"/>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1:60" ht="30" customHeight="1" thickBot="1">
      <c r="B11" s="22" t="s">
        <v>235</v>
      </c>
      <c r="C11" s="8"/>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row>
    <row r="12" spans="1:60" ht="30" customHeight="1" thickBot="1">
      <c r="B12" s="41" t="s">
        <v>236</v>
      </c>
      <c r="C12" s="4"/>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row>
    <row r="13" spans="1:60" ht="30" customHeight="1" thickBot="1">
      <c r="B13" s="22" t="s">
        <v>237</v>
      </c>
      <c r="C13" s="2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row>
    <row r="14" spans="1:60" ht="30" customHeight="1" thickBot="1">
      <c r="B14" s="41" t="s">
        <v>236</v>
      </c>
      <c r="C14" s="4"/>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row>
    <row r="15" spans="1:60" ht="15" customHeight="1" thickBot="1">
      <c r="B15" s="55"/>
      <c r="C15" s="1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row>
    <row r="16" spans="1:60" ht="37.15" customHeight="1">
      <c r="B16" s="251" t="s">
        <v>238</v>
      </c>
      <c r="C16" s="11">
        <f>C12</f>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row>
    <row r="17" spans="2:43" ht="37.15" customHeight="1">
      <c r="B17" s="252" t="s">
        <v>239</v>
      </c>
      <c r="C17" s="11">
        <f>C14</f>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row>
    <row r="18" spans="2:43" s="3" customFormat="1"/>
    <row r="19" spans="2:43" s="3" customFormat="1"/>
    <row r="20" spans="2:43" s="3" customFormat="1" ht="12.75" thickBot="1"/>
    <row r="21" spans="2:43" s="3" customFormat="1" ht="103.15" customHeight="1" thickBot="1">
      <c r="B21" s="67" t="s">
        <v>341</v>
      </c>
    </row>
    <row r="22" spans="2:43" s="3" customFormat="1"/>
    <row r="23" spans="2:43" s="3" customFormat="1"/>
    <row r="24" spans="2:43" s="3" customFormat="1"/>
    <row r="25" spans="2:43" s="3" customFormat="1"/>
    <row r="26" spans="2:43" s="3" customFormat="1"/>
    <row r="27" spans="2:43" s="3" customFormat="1"/>
    <row r="28" spans="2:43" s="3" customFormat="1"/>
    <row r="29" spans="2:43" s="3" customFormat="1"/>
    <row r="30" spans="2:43" s="3" customFormat="1"/>
    <row r="31" spans="2:43" s="3" customFormat="1"/>
    <row r="32" spans="2:43"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B2AA-003B-41FD-8B64-103DA47CDF4C}">
  <dimension ref="A1:BF134"/>
  <sheetViews>
    <sheetView zoomScale="89" zoomScaleNormal="89" workbookViewId="0">
      <selection activeCell="B11" sqref="B11:F11"/>
    </sheetView>
  </sheetViews>
  <sheetFormatPr defaultRowHeight="12"/>
  <cols>
    <col min="1" max="1" width="9" style="3"/>
    <col min="2" max="2" width="39.28515625" style="3" customWidth="1"/>
    <col min="3" max="3" width="89.42578125" customWidth="1"/>
    <col min="4" max="4" width="95" style="1" customWidth="1"/>
    <col min="5" max="5" width="51.42578125" customWidth="1"/>
    <col min="6" max="6" width="47.5703125" style="121" customWidth="1"/>
    <col min="7" max="7" width="9" style="3"/>
    <col min="8" max="8" width="21.42578125" style="110" customWidth="1"/>
    <col min="9" max="58" width="9" style="3"/>
  </cols>
  <sheetData>
    <row r="1" spans="2:8" ht="12.75">
      <c r="B1" s="32"/>
      <c r="C1" s="53"/>
      <c r="D1" s="53"/>
      <c r="E1" s="109"/>
      <c r="F1" s="110"/>
    </row>
    <row r="2" spans="2:8" ht="12.75">
      <c r="B2" s="32"/>
      <c r="C2" s="53"/>
      <c r="D2" s="53"/>
      <c r="E2" s="109"/>
      <c r="F2" s="110"/>
    </row>
    <row r="3" spans="2:8" ht="12.75">
      <c r="B3" s="32"/>
      <c r="C3" s="53"/>
      <c r="D3" s="53"/>
      <c r="E3" s="109"/>
      <c r="F3" s="110"/>
    </row>
    <row r="4" spans="2:8" ht="24" customHeight="1">
      <c r="B4" s="32"/>
      <c r="C4" s="385" t="s">
        <v>240</v>
      </c>
      <c r="D4" s="386"/>
      <c r="E4" s="387"/>
      <c r="F4" s="387"/>
    </row>
    <row r="5" spans="2:8" ht="54" customHeight="1">
      <c r="C5" s="388" t="s">
        <v>241</v>
      </c>
      <c r="D5" s="389"/>
      <c r="E5" s="383"/>
      <c r="F5" s="383"/>
    </row>
    <row r="6" spans="2:8" ht="12.75">
      <c r="B6" s="32"/>
      <c r="C6" s="53"/>
      <c r="D6" s="53"/>
      <c r="E6" s="109"/>
      <c r="F6" s="110"/>
    </row>
    <row r="7" spans="2:8" ht="34.9" customHeight="1">
      <c r="B7" s="32"/>
      <c r="C7" s="388" t="s">
        <v>242</v>
      </c>
      <c r="D7" s="389"/>
      <c r="E7" s="383"/>
      <c r="F7" s="383"/>
    </row>
    <row r="8" spans="2:8" ht="12.75">
      <c r="B8" s="32"/>
      <c r="C8" s="53"/>
      <c r="D8" s="53"/>
      <c r="E8" s="109"/>
      <c r="F8" s="110"/>
    </row>
    <row r="9" spans="2:8" ht="34.9" customHeight="1" thickBot="1">
      <c r="B9" s="32"/>
      <c r="C9" s="378" t="s">
        <v>344</v>
      </c>
      <c r="D9" s="379"/>
      <c r="E9" s="380"/>
      <c r="F9" s="380"/>
    </row>
    <row r="10" spans="2:8" ht="45" customHeight="1" thickBot="1">
      <c r="B10" s="71" t="s">
        <v>243</v>
      </c>
      <c r="C10" s="72" t="s">
        <v>244</v>
      </c>
      <c r="D10" s="73" t="s">
        <v>245</v>
      </c>
      <c r="E10" s="73" t="s">
        <v>246</v>
      </c>
      <c r="F10" s="73" t="s">
        <v>247</v>
      </c>
      <c r="G10" s="163"/>
      <c r="H10" s="73" t="s">
        <v>248</v>
      </c>
    </row>
    <row r="11" spans="2:8" ht="45" customHeight="1" thickBot="1">
      <c r="B11" s="381" t="str">
        <f>C12</f>
        <v xml:space="preserve">BB 1: Werkvoorbereiding per opdracht, incl. locatiebezoek </v>
      </c>
      <c r="C11" s="382"/>
      <c r="D11" s="382"/>
      <c r="E11" s="390"/>
      <c r="F11" s="384"/>
      <c r="G11" s="147"/>
      <c r="H11" s="111"/>
    </row>
    <row r="12" spans="2:8" ht="45" customHeight="1" thickBot="1">
      <c r="B12" s="87" t="s">
        <v>249</v>
      </c>
      <c r="C12" s="70" t="str">
        <f>'BB1'!B7</f>
        <v xml:space="preserve">BB 1: Werkvoorbereiding per opdracht, incl. locatiebezoek </v>
      </c>
      <c r="D12" s="100" t="str">
        <f>'BB1'!B12</f>
        <v>BB-1  Vast Tarief Werkvoorbereiding per Opdracht, incl. arbeidskosten &amp; vervoer van en naar locatie</v>
      </c>
      <c r="E12" s="255">
        <f>'BB1'!C12</f>
        <v>0</v>
      </c>
      <c r="F12" s="174"/>
      <c r="H12" s="191">
        <f>E12*F12</f>
        <v>0</v>
      </c>
    </row>
    <row r="13" spans="2:8" ht="45" customHeight="1" thickBot="1">
      <c r="B13" s="381" t="str">
        <f>'BB2 '!B7</f>
        <v xml:space="preserve">BB 2: Vacuümwagens </v>
      </c>
      <c r="C13" s="382"/>
      <c r="D13" s="382"/>
      <c r="E13" s="390"/>
      <c r="F13" s="384"/>
      <c r="H13" s="112"/>
    </row>
    <row r="14" spans="2:8" ht="45" customHeight="1">
      <c r="B14" s="88" t="s">
        <v>250</v>
      </c>
      <c r="C14" s="66" t="str">
        <f>'BB2 '!B9</f>
        <v>BB-2a  vacuumwagen Capaciteit/ Inhoud: tot 12 m3</v>
      </c>
      <c r="D14" s="97" t="str">
        <f>'BB2 '!B16</f>
        <v>BB-2a Tarief per uur vacuumwagen Capaciteit/ Inhoud: tot 12 m3</v>
      </c>
      <c r="E14" s="256">
        <f>'BB2 '!C16</f>
        <v>0</v>
      </c>
      <c r="F14" s="174"/>
      <c r="H14" s="191">
        <f t="shared" ref="H14:H16" si="0">E14*F14</f>
        <v>0</v>
      </c>
    </row>
    <row r="15" spans="2:8" ht="45" customHeight="1">
      <c r="B15" s="89" t="s">
        <v>251</v>
      </c>
      <c r="C15" s="68" t="str">
        <f>'BB2 '!B11</f>
        <v>BB-2b  Vacuumwagen Capaciteit/ Inhoud:  12 tot 30 m3</v>
      </c>
      <c r="D15" s="98" t="str">
        <f>'BB2 '!B17</f>
        <v>BB-2b Tarief per uur vacuumwagen Capaciteit/ Inhoud: 12 tot 30 m3</v>
      </c>
      <c r="E15" s="256">
        <f>'BB2 '!C17</f>
        <v>0</v>
      </c>
      <c r="F15" s="174"/>
      <c r="H15" s="191">
        <f t="shared" si="0"/>
        <v>0</v>
      </c>
    </row>
    <row r="16" spans="2:8" ht="45" customHeight="1" thickBot="1">
      <c r="B16" s="90" t="s">
        <v>252</v>
      </c>
      <c r="C16" s="66" t="str">
        <f>'BB2 '!B13</f>
        <v>BB-2c  Vacuumwagen Capaciteit/ Inhoud:  &gt; 30 m3</v>
      </c>
      <c r="D16" s="99" t="str">
        <f>'BB2 '!B18</f>
        <v>BB-2c Tarief per uur vacuumwagen Capaciteit/ Inhoud: &gt; 30 m3</v>
      </c>
      <c r="E16" s="256">
        <f>'BB2 '!C18</f>
        <v>0</v>
      </c>
      <c r="F16" s="174"/>
      <c r="H16" s="191">
        <f t="shared" si="0"/>
        <v>0</v>
      </c>
    </row>
    <row r="17" spans="2:8" ht="45" customHeight="1" thickBot="1">
      <c r="B17" s="381" t="str">
        <f>'BB3'!B6</f>
        <v xml:space="preserve">BB3: Spuitwagen (HD pompwagen) </v>
      </c>
      <c r="C17" s="382"/>
      <c r="D17" s="382"/>
      <c r="E17" s="390"/>
      <c r="F17" s="384"/>
      <c r="H17" s="112"/>
    </row>
    <row r="18" spans="2:8" ht="45" customHeight="1">
      <c r="B18" s="88" t="s">
        <v>253</v>
      </c>
      <c r="C18" s="81" t="str">
        <f>'BB3'!B6</f>
        <v xml:space="preserve">BB3: Spuitwagen (HD pompwagen) </v>
      </c>
      <c r="D18" s="97" t="str">
        <f>'BB3'!B14</f>
        <v>BB-3a Tarief per uur  Spuitwagen watertank: 8 tot 12 m3</v>
      </c>
      <c r="E18" s="256">
        <f>'BB3'!C14</f>
        <v>0</v>
      </c>
      <c r="F18" s="174"/>
      <c r="H18" s="191">
        <f t="shared" ref="H18:H19" si="1">E18*F18</f>
        <v>0</v>
      </c>
    </row>
    <row r="19" spans="2:8" ht="45" customHeight="1" thickBot="1">
      <c r="B19" s="90" t="s">
        <v>254</v>
      </c>
      <c r="C19" s="82" t="str">
        <f>'BB3'!B6</f>
        <v xml:space="preserve">BB3: Spuitwagen (HD pompwagen) </v>
      </c>
      <c r="D19" s="99" t="str">
        <f>'BB3'!B15</f>
        <v>BB-3b Tarief per uur Spuitwagen watertank: 12 m3 en groter</v>
      </c>
      <c r="E19" s="256">
        <f>'BB3'!C15</f>
        <v>0</v>
      </c>
      <c r="F19" s="174"/>
      <c r="H19" s="191">
        <f t="shared" si="1"/>
        <v>0</v>
      </c>
    </row>
    <row r="20" spans="2:8" ht="45" customHeight="1" thickBot="1">
      <c r="B20" s="381" t="str">
        <f>C21</f>
        <v xml:space="preserve">BB4: Combiwagen </v>
      </c>
      <c r="C20" s="382"/>
      <c r="D20" s="382"/>
      <c r="E20" s="390"/>
      <c r="F20" s="384"/>
      <c r="H20" s="112"/>
    </row>
    <row r="21" spans="2:8" ht="45" customHeight="1" thickBot="1">
      <c r="B21" s="87" t="s">
        <v>255</v>
      </c>
      <c r="C21" s="70" t="str">
        <f>'BB4'!B6</f>
        <v xml:space="preserve">BB4: Combiwagen </v>
      </c>
      <c r="D21" s="100" t="str">
        <f>'BB4'!B14</f>
        <v xml:space="preserve">Tarief per uur Combiwagen </v>
      </c>
      <c r="E21" s="255">
        <f>'BB4'!C14</f>
        <v>0</v>
      </c>
      <c r="F21" s="257"/>
      <c r="H21" s="191">
        <f>E21*F21</f>
        <v>0</v>
      </c>
    </row>
    <row r="22" spans="2:8" ht="45" customHeight="1" thickBot="1">
      <c r="B22" s="250" t="str">
        <f>'BB5'!B6</f>
        <v>BB5: Droogzetten tank</v>
      </c>
      <c r="C22" s="258"/>
      <c r="D22" s="253"/>
      <c r="E22" s="259"/>
      <c r="F22" s="254"/>
      <c r="H22" s="112"/>
    </row>
    <row r="23" spans="2:8" ht="45" customHeight="1">
      <c r="B23" s="88" t="s">
        <v>256</v>
      </c>
      <c r="C23" s="69" t="str">
        <f>'BB5'!B9</f>
        <v>BB5-a Inzet Materiaal/ Materieel</v>
      </c>
      <c r="D23" s="97" t="str">
        <f>'BB5'!B17</f>
        <v>BB5-a Tarief per uur inzetten materiaal/materieel tbv het droogzetten tank</v>
      </c>
      <c r="E23" s="260">
        <f>'BB5'!C17</f>
        <v>0</v>
      </c>
      <c r="F23" s="174"/>
      <c r="H23" s="191">
        <f t="shared" ref="H23:H24" si="2">E23*F23</f>
        <v>0</v>
      </c>
    </row>
    <row r="24" spans="2:8" ht="45" customHeight="1" thickBot="1">
      <c r="B24" s="90" t="s">
        <v>257</v>
      </c>
      <c r="C24" s="80" t="str">
        <f>'BB5'!B12</f>
        <v>BB5-b Mobilisatie en demobilisatie</v>
      </c>
      <c r="D24" s="99" t="str">
        <f>'BB5'!B18</f>
        <v>BB5-b Vast Tarief mobilisatie &amp; demobilsatie tbv het droogzetten tank</v>
      </c>
      <c r="E24" s="260">
        <f>'BB5'!C18</f>
        <v>0</v>
      </c>
      <c r="F24" s="174"/>
      <c r="H24" s="191">
        <f t="shared" si="2"/>
        <v>0</v>
      </c>
    </row>
    <row r="25" spans="2:8" ht="45" customHeight="1" thickBot="1">
      <c r="B25" s="381" t="str">
        <f>'BB6'!B6</f>
        <v>BB6: Kraan en bakwagen</v>
      </c>
      <c r="C25" s="382"/>
      <c r="D25" s="382"/>
      <c r="E25" s="383"/>
      <c r="F25" s="384"/>
      <c r="H25" s="112"/>
    </row>
    <row r="26" spans="2:8" ht="45" customHeight="1">
      <c r="B26" s="88" t="s">
        <v>258</v>
      </c>
      <c r="C26" s="69" t="str">
        <f>'BB6'!B8</f>
        <v>BB-6a Autolaadkraan 15 meter met radiografische bediening t/m 30 ton</v>
      </c>
      <c r="D26" s="97" t="str">
        <f>'BB6'!B15</f>
        <v>BB-6a Tarief per uur Autolaadkraan 15 meter met radiografische bediening t/m 30 ton</v>
      </c>
      <c r="E26" s="260">
        <f>'BB6'!C15</f>
        <v>0</v>
      </c>
      <c r="F26" s="174"/>
      <c r="H26" s="191">
        <f t="shared" ref="H26:H28" si="3">E26*F26</f>
        <v>0</v>
      </c>
    </row>
    <row r="27" spans="2:8" ht="45" customHeight="1">
      <c r="B27" s="89" t="s">
        <v>259</v>
      </c>
      <c r="C27" s="68" t="str">
        <f>'BB6'!B10</f>
        <v>BB-6b Kraanauto + dieplader</v>
      </c>
      <c r="D27" s="98" t="str">
        <f>'BB6'!B16</f>
        <v>BB-6b Tarief per uur Kraanauto + dieplader</v>
      </c>
      <c r="E27" s="260">
        <f>'BB6'!C16</f>
        <v>0</v>
      </c>
      <c r="F27" s="174"/>
      <c r="H27" s="191">
        <f t="shared" si="3"/>
        <v>0</v>
      </c>
    </row>
    <row r="28" spans="2:8" ht="45" customHeight="1" thickBot="1">
      <c r="B28" s="90" t="s">
        <v>260</v>
      </c>
      <c r="C28" s="80" t="str">
        <f>'BB6'!B12</f>
        <v>BB-6c Bakwagen 35 m3</v>
      </c>
      <c r="D28" s="99" t="str">
        <f>'BB6'!B17</f>
        <v xml:space="preserve">BB-6c Tarief per uur Bakwagen 35 m3. </v>
      </c>
      <c r="E28" s="260">
        <f>'BB6'!C17</f>
        <v>0</v>
      </c>
      <c r="F28" s="174"/>
      <c r="H28" s="191">
        <f t="shared" si="3"/>
        <v>0</v>
      </c>
    </row>
    <row r="29" spans="2:8" ht="45" customHeight="1" thickBot="1">
      <c r="B29" s="381" t="str">
        <f>'BB7'!B6</f>
        <v>BB7: Telekraan</v>
      </c>
      <c r="C29" s="382"/>
      <c r="D29" s="382"/>
      <c r="E29" s="383"/>
      <c r="F29" s="384"/>
      <c r="H29" s="112"/>
    </row>
    <row r="30" spans="2:8" ht="45" customHeight="1">
      <c r="B30" s="88" t="s">
        <v>261</v>
      </c>
      <c r="C30" s="85" t="str">
        <f>'BB7'!B8</f>
        <v>BB-7a Telekraan 50 ton</v>
      </c>
      <c r="D30" s="85" t="str">
        <f>'BB7'!B17</f>
        <v>BB-7a Tarief per uur inzet Telekraan 50 ton</v>
      </c>
      <c r="E30" s="260">
        <f>'BB7'!C17</f>
        <v>0</v>
      </c>
      <c r="F30" s="174"/>
      <c r="H30" s="191">
        <f t="shared" ref="H30:H33" si="4">E30*F30</f>
        <v>0</v>
      </c>
    </row>
    <row r="31" spans="2:8" ht="45" customHeight="1">
      <c r="B31" s="89" t="s">
        <v>262</v>
      </c>
      <c r="C31" s="77" t="str">
        <f>'BB7'!B10</f>
        <v>BB-7b Telekraan 70 ton</v>
      </c>
      <c r="D31" s="77" t="str">
        <f>'BB7'!B18</f>
        <v>BB-7b Tarief per uur inzet Telekraan 70 ton</v>
      </c>
      <c r="E31" s="260">
        <f>'BB7'!C18</f>
        <v>0</v>
      </c>
      <c r="F31" s="174"/>
      <c r="H31" s="191">
        <f t="shared" si="4"/>
        <v>0</v>
      </c>
    </row>
    <row r="32" spans="2:8" ht="45" customHeight="1">
      <c r="B32" s="89" t="s">
        <v>263</v>
      </c>
      <c r="C32" s="77" t="str">
        <f>'BB7'!B19</f>
        <v>BB-7c Tarief per uur inzet Telekraan 200 ton</v>
      </c>
      <c r="D32" s="77" t="str">
        <f>'BB7'!B19</f>
        <v>BB-7c Tarief per uur inzet Telekraan 200 ton</v>
      </c>
      <c r="E32" s="260">
        <f>'BB7'!C19</f>
        <v>0</v>
      </c>
      <c r="F32" s="174"/>
      <c r="H32" s="191">
        <f t="shared" si="4"/>
        <v>0</v>
      </c>
    </row>
    <row r="33" spans="2:8" ht="45" customHeight="1" thickBot="1">
      <c r="B33" s="90" t="s">
        <v>264</v>
      </c>
      <c r="C33" s="107" t="str">
        <f>'BB7'!B20</f>
        <v>BB-7d Tarief per uur inzet Hydraulische knijperbak voor telekraan</v>
      </c>
      <c r="D33" s="107" t="str">
        <f>'BB7'!B20</f>
        <v>BB-7d Tarief per uur inzet Hydraulische knijperbak voor telekraan</v>
      </c>
      <c r="E33" s="260">
        <f>'BB7'!C20</f>
        <v>0</v>
      </c>
      <c r="F33" s="174"/>
      <c r="H33" s="191">
        <f t="shared" si="4"/>
        <v>0</v>
      </c>
    </row>
    <row r="34" spans="2:8" ht="45" customHeight="1" thickBot="1">
      <c r="B34" s="381" t="str">
        <f>'BB8'!B6</f>
        <v>BB8: Wegoverbrugging</v>
      </c>
      <c r="C34" s="382"/>
      <c r="D34" s="382"/>
      <c r="E34" s="383"/>
      <c r="F34" s="384"/>
      <c r="H34" s="112"/>
    </row>
    <row r="35" spans="2:8" ht="45" customHeight="1">
      <c r="B35" s="88" t="s">
        <v>265</v>
      </c>
      <c r="C35" s="69" t="str">
        <f>'BB8'!B10</f>
        <v>BB8-a Leveren wegoverbrugging, inclusief arbeidskosten, montage, gebruik en afvoer leidingwerk (materiaal), t-m  6 meter per 24 uur</v>
      </c>
      <c r="D35" s="97" t="str">
        <f>'BB8'!B13</f>
        <v xml:space="preserve">BB-8a  Tarief per 24 uur leveren wegoverbrugging , inclusief arbeidskosten, montage, gebruik en afvoer leidingwerk (materiaal), t-m 6 meter </v>
      </c>
      <c r="E35" s="260">
        <f>'BB8'!C13</f>
        <v>0</v>
      </c>
      <c r="F35" s="174"/>
      <c r="H35" s="191">
        <f t="shared" ref="H35:H36" si="5">E35*F35</f>
        <v>0</v>
      </c>
    </row>
    <row r="36" spans="2:8" ht="45" customHeight="1" thickBot="1">
      <c r="B36" s="90" t="s">
        <v>266</v>
      </c>
      <c r="C36" s="80" t="str">
        <f>'BB8'!B11</f>
        <v xml:space="preserve">BB8-b Leveren wegoverbrugging , inclusief arbeidskosten, montage, gebruik en afvoer leidingwerk (materiaal), vanaf 6 meter per 24 uur </v>
      </c>
      <c r="D36" s="99" t="str">
        <f>'BB8'!B14</f>
        <v xml:space="preserve">BB-8b Tarief per 24 uur leveren wegoverbrugging, inclusief arbeidskosten, montage, gebruik en afvoer leidingwerk (materiaal), vanaf 6 meter </v>
      </c>
      <c r="E36" s="260">
        <f>'BB8'!C14</f>
        <v>0</v>
      </c>
      <c r="F36" s="174"/>
      <c r="H36" s="191">
        <f t="shared" si="5"/>
        <v>0</v>
      </c>
    </row>
    <row r="37" spans="2:8" ht="45" customHeight="1" thickBot="1">
      <c r="B37" s="391" t="str">
        <f>'BB9'!B7</f>
        <v>BB9: Vuilwaterpompen</v>
      </c>
      <c r="C37" s="392"/>
      <c r="D37" s="392"/>
      <c r="E37" s="383"/>
      <c r="F37" s="384"/>
      <c r="H37" s="112"/>
    </row>
    <row r="38" spans="2:8" ht="45" customHeight="1">
      <c r="B38" s="89" t="s">
        <v>267</v>
      </c>
      <c r="C38" s="78" t="str">
        <f>'BB9'!B11</f>
        <v xml:space="preserve">BB9-A Inzet vuilwaterpomp capaciteit 0-50 m3/h </v>
      </c>
      <c r="D38" s="78" t="str">
        <f>'BB9'!B38</f>
        <v>BB9-a Tarief per uur inzet vuilwaterpomp capaciteit 0-50 m3/h</v>
      </c>
      <c r="E38" s="260">
        <f>'BB9'!C38</f>
        <v>0</v>
      </c>
      <c r="F38" s="174"/>
      <c r="H38" s="191">
        <f t="shared" ref="H38:H46" si="6">E38*F38</f>
        <v>0</v>
      </c>
    </row>
    <row r="39" spans="2:8" ht="45" customHeight="1">
      <c r="B39" s="89" t="s">
        <v>268</v>
      </c>
      <c r="C39" s="78" t="str">
        <f>'BB9'!B14</f>
        <v>BB9-B Inzet vuilwaterpomp capaciteit 50-150 m3/h</v>
      </c>
      <c r="D39" s="78" t="str">
        <f>'BB9'!B39</f>
        <v>BB9-b Tarief per uur  inzet vuilwaterpomp capaciteit 50-150 m3/h</v>
      </c>
      <c r="E39" s="260">
        <f>'BB9'!C39</f>
        <v>0</v>
      </c>
      <c r="F39" s="174"/>
      <c r="H39" s="191">
        <f t="shared" si="6"/>
        <v>0</v>
      </c>
    </row>
    <row r="40" spans="2:8" ht="45" customHeight="1">
      <c r="B40" s="89" t="s">
        <v>269</v>
      </c>
      <c r="C40" s="78" t="str">
        <f>'BB9'!B17</f>
        <v>BB9-C Inzet vuilwaterpomp capaciteit 150 – 300 m3/h</v>
      </c>
      <c r="D40" s="78" t="str">
        <f>'BB9'!B40</f>
        <v>BB9-c Tarief per uur inzet vuilwaterpomp capaciteit 150 – 300 m3/h</v>
      </c>
      <c r="E40" s="260">
        <f>'BB9'!C40</f>
        <v>0</v>
      </c>
      <c r="F40" s="174"/>
      <c r="H40" s="191">
        <f t="shared" si="6"/>
        <v>0</v>
      </c>
    </row>
    <row r="41" spans="2:8" ht="45" customHeight="1">
      <c r="B41" s="89" t="s">
        <v>270</v>
      </c>
      <c r="C41" s="78" t="str">
        <f>'BB9'!B20</f>
        <v>BB9-D Inzet vuilwaterpomp capaciteit 300 -600 m3/h</v>
      </c>
      <c r="D41" s="78" t="str">
        <f>'BB9'!B41</f>
        <v>BB9-d Tarief per uur  inzet vuilwaterpomp capaciteit 300 -600 m3/h</v>
      </c>
      <c r="E41" s="260">
        <f>'BB9'!C41</f>
        <v>0</v>
      </c>
      <c r="F41" s="174"/>
      <c r="H41" s="191">
        <f t="shared" si="6"/>
        <v>0</v>
      </c>
    </row>
    <row r="42" spans="2:8" ht="45" customHeight="1">
      <c r="B42" s="89" t="s">
        <v>271</v>
      </c>
      <c r="C42" s="78" t="str">
        <f>'BB9'!B23</f>
        <v>BB9-E Inzet vuilwaterpomp capaciteit 600- 800 m3/h</v>
      </c>
      <c r="D42" s="78" t="str">
        <f>'BB9'!B42</f>
        <v>BB9-e Tarief per uur inzet vuilwaterpomp capaciteit 600- 800 m3/h</v>
      </c>
      <c r="E42" s="260">
        <f>'BB9'!C42</f>
        <v>0</v>
      </c>
      <c r="F42" s="174"/>
      <c r="H42" s="191">
        <f t="shared" si="6"/>
        <v>0</v>
      </c>
    </row>
    <row r="43" spans="2:8" ht="45" customHeight="1">
      <c r="B43" s="89" t="s">
        <v>272</v>
      </c>
      <c r="C43" s="78" t="str">
        <f>'BB9'!B26</f>
        <v>BB9-F Inzet Electrische versnijderpomp</v>
      </c>
      <c r="D43" s="78" t="str">
        <f>'BB9'!B43</f>
        <v>BB9-f Tarief per uur  inzet Electrische versnijderpomp</v>
      </c>
      <c r="E43" s="260">
        <f>'BB9'!C43</f>
        <v>0</v>
      </c>
      <c r="F43" s="174"/>
      <c r="H43" s="191">
        <f t="shared" si="6"/>
        <v>0</v>
      </c>
    </row>
    <row r="44" spans="2:8" ht="45" customHeight="1">
      <c r="B44" s="89" t="s">
        <v>273</v>
      </c>
      <c r="C44" s="78" t="str">
        <f>'BB9'!B29</f>
        <v>BB9-G Inzet Grindex (dompel) pomp of gelijkwaardig tot 50 m3/h</v>
      </c>
      <c r="D44" s="78" t="str">
        <f>'BB9'!B44</f>
        <v>BB9-g Tarief per uur inzet Grindex (dompel)pomp  of gelijkwaardig tot 50 m3/h</v>
      </c>
      <c r="E44" s="260">
        <f>'BB9'!C44</f>
        <v>0</v>
      </c>
      <c r="F44" s="174"/>
      <c r="H44" s="191">
        <f t="shared" si="6"/>
        <v>0</v>
      </c>
    </row>
    <row r="45" spans="2:8" ht="45" customHeight="1">
      <c r="B45" s="89" t="s">
        <v>274</v>
      </c>
      <c r="C45" s="78" t="str">
        <f>C44</f>
        <v>BB9-G Inzet Grindex (dompel) pomp of gelijkwaardig tot 50 m3/h</v>
      </c>
      <c r="D45" s="78" t="str">
        <f>'BB9'!B45</f>
        <v xml:space="preserve">BB9-h Tarief per uur inzet Grindex (dompel)pomp  of gelijkwaardig tot t/m 150 m3/h </v>
      </c>
      <c r="E45" s="260">
        <f>'BB9'!C45</f>
        <v>0</v>
      </c>
      <c r="F45" s="174"/>
      <c r="H45" s="191">
        <f t="shared" si="6"/>
        <v>0</v>
      </c>
    </row>
    <row r="46" spans="2:8" ht="45" customHeight="1" thickBot="1">
      <c r="B46" s="90" t="s">
        <v>275</v>
      </c>
      <c r="C46" s="86" t="str">
        <f>'BB9'!B35</f>
        <v>BB9-I Mobilisatie en demobilisatie</v>
      </c>
      <c r="D46" s="86" t="str">
        <f>'BB9'!B46</f>
        <v>BB9-i Vast Tarief Mobilisatie en Demobilisatie Pomp</v>
      </c>
      <c r="E46" s="260">
        <f>'BB9'!C46</f>
        <v>0</v>
      </c>
      <c r="F46" s="174"/>
      <c r="H46" s="191">
        <f t="shared" si="6"/>
        <v>0</v>
      </c>
    </row>
    <row r="47" spans="2:8" ht="45" customHeight="1" thickBot="1">
      <c r="B47" s="381" t="str">
        <f>'BB10'!B6</f>
        <v xml:space="preserve">BB10: Zand scheiding/verwijdering </v>
      </c>
      <c r="C47" s="382"/>
      <c r="D47" s="382"/>
      <c r="E47" s="390"/>
      <c r="F47" s="384"/>
      <c r="H47" s="112"/>
    </row>
    <row r="48" spans="2:8" ht="45" customHeight="1">
      <c r="B48" s="88" t="s">
        <v>276</v>
      </c>
      <c r="C48" s="69" t="str">
        <f>'BB10'!B9</f>
        <v xml:space="preserve">BB10-a  Inzet zand scheiding/ verwijdering capaciteit 0-50 m3/h </v>
      </c>
      <c r="D48" s="97" t="str">
        <f>'BB10'!B16</f>
        <v xml:space="preserve">BB10-a Tarief per uur inzet scheiding/ verwijdering  capaciteit 0-50 m3/h  </v>
      </c>
      <c r="E48" s="256">
        <f>'BB10'!C16</f>
        <v>0</v>
      </c>
      <c r="F48" s="174"/>
      <c r="H48" s="191">
        <f t="shared" ref="H48:H50" si="7">E48*F48</f>
        <v>0</v>
      </c>
    </row>
    <row r="49" spans="2:8" ht="45" customHeight="1">
      <c r="B49" s="90" t="s">
        <v>277</v>
      </c>
      <c r="C49" s="80" t="str">
        <f>'BB10'!B11</f>
        <v xml:space="preserve">BB10-b Inzet zand scheiding/ verwijdering waterpompcapaciteit 50-150 m3/h </v>
      </c>
      <c r="D49" s="99" t="str">
        <f>'BB10'!B17</f>
        <v xml:space="preserve">BB10-b Tarief per uur inzet zand scheiding/ verwijdering waterpompcapaciteit 50-150 m3/h </v>
      </c>
      <c r="E49" s="256">
        <f>'BB10'!C17</f>
        <v>0</v>
      </c>
      <c r="F49" s="174"/>
      <c r="H49" s="191">
        <f t="shared" si="7"/>
        <v>0</v>
      </c>
    </row>
    <row r="50" spans="2:8" ht="45" customHeight="1" thickBot="1">
      <c r="B50" s="90" t="s">
        <v>278</v>
      </c>
      <c r="C50" s="80" t="str">
        <f>'BB10'!B13</f>
        <v>BB10-c Mobilisatie en demobilisatie</v>
      </c>
      <c r="D50" s="99" t="str">
        <f>'BB10'!B18</f>
        <v>BB10-c Vast Tarief Mobilisatie en Demobilisatie Zand scheiding/ verwijdering</v>
      </c>
      <c r="E50" s="256">
        <f>'BB10'!C18</f>
        <v>0</v>
      </c>
      <c r="F50" s="174"/>
      <c r="H50" s="191">
        <f t="shared" si="7"/>
        <v>0</v>
      </c>
    </row>
    <row r="51" spans="2:8" ht="45" customHeight="1" thickBot="1">
      <c r="B51" s="381" t="str">
        <f>'BB11'!B6</f>
        <v xml:space="preserve">BB11: Roostergoedverwijdering </v>
      </c>
      <c r="C51" s="382"/>
      <c r="D51" s="382"/>
      <c r="E51" s="390"/>
      <c r="F51" s="384"/>
      <c r="H51" s="112"/>
    </row>
    <row r="52" spans="2:8" ht="45" customHeight="1">
      <c r="B52" s="93" t="s">
        <v>279</v>
      </c>
      <c r="C52" s="69" t="str">
        <f>'BB11'!B10</f>
        <v xml:space="preserve">BB11-a Roostergoedverwijdering capaciteit 0-300 m3/h </v>
      </c>
      <c r="D52" s="97" t="str">
        <f>'BB11'!B16</f>
        <v xml:space="preserve">BB11-a  Tarief per uur inzet Roostergoedverwijdering capaciteit 0-300 m3/h  </v>
      </c>
      <c r="E52" s="256">
        <f>'BB11'!C16</f>
        <v>0</v>
      </c>
      <c r="F52" s="174"/>
      <c r="H52" s="191">
        <f t="shared" ref="H52:H53" si="8">E52*F52</f>
        <v>0</v>
      </c>
    </row>
    <row r="53" spans="2:8" ht="45" customHeight="1" thickBot="1">
      <c r="B53" s="92" t="s">
        <v>280</v>
      </c>
      <c r="C53" s="80" t="str">
        <f>'BB11'!B12</f>
        <v>BB11-b Mobilisatie en demobilisatie</v>
      </c>
      <c r="D53" s="99" t="str">
        <f>'BB11'!B17</f>
        <v>BB11-b Vast Tarief Mobilisatie en Demobilisatie Roostergoedverwijdering</v>
      </c>
      <c r="E53" s="256">
        <f>'BB11'!C17</f>
        <v>0</v>
      </c>
      <c r="F53" s="174"/>
      <c r="H53" s="191">
        <f t="shared" si="8"/>
        <v>0</v>
      </c>
    </row>
    <row r="54" spans="2:8" ht="45" customHeight="1" thickBot="1">
      <c r="B54" s="381" t="str">
        <f>'BB12'!B6</f>
        <v>BB12: Mini shovel/Mini graver</v>
      </c>
      <c r="C54" s="382"/>
      <c r="D54" s="382"/>
      <c r="E54" s="390"/>
      <c r="F54" s="384"/>
      <c r="H54" s="112"/>
    </row>
    <row r="55" spans="2:8" ht="45" customHeight="1">
      <c r="B55" s="93" t="s">
        <v>281</v>
      </c>
      <c r="C55" s="69" t="str">
        <f>'BB12'!B8</f>
        <v>BB-12 a Mini shovel 1,5 ton</v>
      </c>
      <c r="D55" s="97" t="str">
        <f>'BB12'!B15</f>
        <v>BB12-a  Tarief per uur inzet Mini shovel 1,5 ton</v>
      </c>
      <c r="E55" s="256">
        <f>'BB12'!C15</f>
        <v>0</v>
      </c>
      <c r="F55" s="174"/>
      <c r="H55" s="191">
        <f t="shared" ref="H55:H57" si="9">E55*F55</f>
        <v>0</v>
      </c>
    </row>
    <row r="56" spans="2:8" ht="45" customHeight="1">
      <c r="B56" s="91" t="s">
        <v>282</v>
      </c>
      <c r="C56" s="68" t="str">
        <f>'BB12'!B10</f>
        <v>BB-12 b Mini shovel 2,5 ton</v>
      </c>
      <c r="D56" s="98" t="str">
        <f>'BB12'!B16</f>
        <v>BB12-b  Tarief per uur inzet Mini shovel 2,5 ton</v>
      </c>
      <c r="E56" s="256">
        <f>'BB12'!C16</f>
        <v>0</v>
      </c>
      <c r="F56" s="174"/>
      <c r="H56" s="191">
        <f t="shared" si="9"/>
        <v>0</v>
      </c>
    </row>
    <row r="57" spans="2:8" ht="45" customHeight="1" thickBot="1">
      <c r="B57" s="92" t="s">
        <v>283</v>
      </c>
      <c r="C57" s="80" t="str">
        <f>'BB12'!B12</f>
        <v>BB-12 c Minigraver 2,5 ton</v>
      </c>
      <c r="D57" s="99" t="str">
        <f>'BB12'!B17</f>
        <v>BB12-c  Tarief per uur inzet Mini graver 2,5 ton</v>
      </c>
      <c r="E57" s="256">
        <f>'BB12'!C17</f>
        <v>0</v>
      </c>
      <c r="F57" s="174"/>
      <c r="H57" s="191">
        <f t="shared" si="9"/>
        <v>0</v>
      </c>
    </row>
    <row r="58" spans="2:8" ht="45" customHeight="1" thickBot="1">
      <c r="B58" s="381" t="str">
        <f>'BB13'!C6</f>
        <v>BB13: Leidingwerk en zuigslangen</v>
      </c>
      <c r="C58" s="382"/>
      <c r="D58" s="382"/>
      <c r="E58" s="390"/>
      <c r="F58" s="384"/>
      <c r="H58" s="112"/>
    </row>
    <row r="59" spans="2:8" ht="45" customHeight="1">
      <c r="B59" s="91" t="s">
        <v>284</v>
      </c>
      <c r="C59" s="68" t="str">
        <f>'BB13'!C8</f>
        <v>BB-13a Extra leidingwerk per meter 2"</v>
      </c>
      <c r="D59" s="98" t="str">
        <f>'BB13'!C13</f>
        <v>BB13-a  Tarief per 24 uur extra inzet leidingwerk per meter 2"</v>
      </c>
      <c r="E59" s="256">
        <f>'BB13'!D13</f>
        <v>0</v>
      </c>
      <c r="F59" s="174"/>
      <c r="H59" s="191">
        <f t="shared" ref="H59:H60" si="10">E59*F59</f>
        <v>0</v>
      </c>
    </row>
    <row r="60" spans="2:8" ht="45" customHeight="1" thickBot="1">
      <c r="B60" s="92" t="s">
        <v>285</v>
      </c>
      <c r="C60" s="80" t="str">
        <f>'BB13'!C10</f>
        <v>BB-13b Extra leidingwerk  per  meter 4" of 6"</v>
      </c>
      <c r="D60" s="99" t="str">
        <f>'BB13'!C14</f>
        <v>BB13-b  Tarief per 24 uur extra inzet leidingwerk per meter 4"of 6"</v>
      </c>
      <c r="E60" s="256">
        <f>'BB13'!D14</f>
        <v>0</v>
      </c>
      <c r="F60" s="174"/>
      <c r="H60" s="191">
        <f t="shared" si="10"/>
        <v>0</v>
      </c>
    </row>
    <row r="61" spans="2:8" ht="45" customHeight="1" thickBot="1">
      <c r="B61" s="381" t="str">
        <f>'BB14'!B6</f>
        <v>BB14: Safety Unit</v>
      </c>
      <c r="C61" s="382"/>
      <c r="D61" s="382"/>
      <c r="E61" s="390"/>
      <c r="F61" s="384"/>
      <c r="H61" s="112"/>
    </row>
    <row r="62" spans="2:8" ht="45" customHeight="1" thickBot="1">
      <c r="B62" s="94" t="s">
        <v>286</v>
      </c>
      <c r="C62" s="70" t="str">
        <f>'BB14'!B6</f>
        <v>BB14: Safety Unit</v>
      </c>
      <c r="D62" s="100" t="str">
        <f>'BB14'!B11</f>
        <v>BB14  Vast Tarief per uur Inzet Safety Unit</v>
      </c>
      <c r="E62" s="255">
        <f>'BB14'!C11</f>
        <v>0</v>
      </c>
      <c r="F62" s="174"/>
      <c r="H62" s="191">
        <f>E62*F62</f>
        <v>0</v>
      </c>
    </row>
    <row r="63" spans="2:8" ht="45" customHeight="1" thickBot="1">
      <c r="B63" s="381" t="str">
        <f>'BB15'!B6</f>
        <v>BB15: Rijplaten</v>
      </c>
      <c r="C63" s="382"/>
      <c r="D63" s="382"/>
      <c r="E63" s="390"/>
      <c r="F63" s="384"/>
      <c r="H63" s="112"/>
    </row>
    <row r="64" spans="2:8" ht="45" customHeight="1">
      <c r="B64" s="93" t="s">
        <v>287</v>
      </c>
      <c r="C64" s="69" t="str">
        <f>'BB15'!B9</f>
        <v>BB15-a Inzet Rijplaten</v>
      </c>
      <c r="D64" s="97" t="str">
        <f>'BB15'!B15</f>
        <v>BB15-a Tarief per plaat/ per week,  inclusief transport naar en van locatie, arbeidskosten en gebruik.</v>
      </c>
      <c r="E64" s="256">
        <f>'BB15'!C15</f>
        <v>0</v>
      </c>
      <c r="F64" s="174"/>
      <c r="H64" s="191">
        <f t="shared" ref="H64:H65" si="11">E64*F64</f>
        <v>0</v>
      </c>
    </row>
    <row r="65" spans="2:8" ht="45" customHeight="1" thickBot="1">
      <c r="B65" s="92" t="s">
        <v>288</v>
      </c>
      <c r="C65" s="66" t="str">
        <f>'BB15'!B12</f>
        <v>BB15-b Mobilisatie en demobilisatie</v>
      </c>
      <c r="D65" s="99" t="str">
        <f>'BB15'!B16</f>
        <v>BB15-b Vast Tarief Mobilisatie en Demobilisatie Rijplaten</v>
      </c>
      <c r="E65" s="256">
        <f>'BB15'!C16</f>
        <v>0</v>
      </c>
      <c r="F65" s="174"/>
      <c r="H65" s="191">
        <f t="shared" si="11"/>
        <v>0</v>
      </c>
    </row>
    <row r="66" spans="2:8" ht="45" customHeight="1" thickBot="1">
      <c r="B66" s="381" t="str">
        <f>'BB16 '!B6</f>
        <v>BB16: Containers (vloeistof dicht)</v>
      </c>
      <c r="C66" s="382"/>
      <c r="D66" s="382"/>
      <c r="E66" s="390"/>
      <c r="F66" s="384"/>
      <c r="H66" s="112"/>
    </row>
    <row r="67" spans="2:8" ht="45" customHeight="1">
      <c r="B67" s="93" t="s">
        <v>289</v>
      </c>
      <c r="C67" s="69" t="str">
        <f>'BB16 '!B8</f>
        <v>BB-16 a Container 10 m3</v>
      </c>
      <c r="D67" s="97" t="str">
        <f>'BB16 '!B17</f>
        <v xml:space="preserve">BB16-a Tarief per 24 uur inzet Container 10 m3 </v>
      </c>
      <c r="E67" s="256">
        <f>'BB16 '!C17</f>
        <v>0</v>
      </c>
      <c r="F67" s="174"/>
      <c r="H67" s="191">
        <f t="shared" ref="H67:H70" si="12">E67*F67</f>
        <v>0</v>
      </c>
    </row>
    <row r="68" spans="2:8" ht="45" customHeight="1">
      <c r="B68" s="91" t="s">
        <v>290</v>
      </c>
      <c r="C68" s="68" t="str">
        <f>'BB16 '!B10</f>
        <v>BB-16 b Container 14 m3</v>
      </c>
      <c r="D68" s="98" t="str">
        <f>'BB16 '!B18</f>
        <v xml:space="preserve">BB16-b Tarief per 24 uur inzet Container 14 m3 </v>
      </c>
      <c r="E68" s="256">
        <f>'BB16 '!C18</f>
        <v>0</v>
      </c>
      <c r="F68" s="174"/>
      <c r="H68" s="191">
        <f t="shared" si="12"/>
        <v>0</v>
      </c>
    </row>
    <row r="69" spans="2:8" ht="45" customHeight="1">
      <c r="B69" s="91" t="s">
        <v>291</v>
      </c>
      <c r="C69" s="68" t="str">
        <f>'BB16 '!B12</f>
        <v>BB-16 c Container 28 m3</v>
      </c>
      <c r="D69" s="98" t="str">
        <f>'BB16 '!B19</f>
        <v xml:space="preserve">BB16-c Tarief per 24 uur inzet Container 28 m3 </v>
      </c>
      <c r="E69" s="256">
        <f>'BB16 '!C19</f>
        <v>0</v>
      </c>
      <c r="F69" s="174"/>
      <c r="H69" s="191">
        <f t="shared" si="12"/>
        <v>0</v>
      </c>
    </row>
    <row r="70" spans="2:8" ht="45" customHeight="1" thickBot="1">
      <c r="B70" s="92" t="s">
        <v>292</v>
      </c>
      <c r="C70" s="80" t="str">
        <f>'BB16 '!B14</f>
        <v xml:space="preserve">BB-16 d Container 70 m3 </v>
      </c>
      <c r="D70" s="99" t="str">
        <f>'BB16 '!B20</f>
        <v xml:space="preserve">BB16-d Tarief per 24 uur inzet Container 70 m3 </v>
      </c>
      <c r="E70" s="256">
        <f>'BB16 '!C20</f>
        <v>0</v>
      </c>
      <c r="F70" s="174"/>
      <c r="H70" s="191">
        <f t="shared" si="12"/>
        <v>0</v>
      </c>
    </row>
    <row r="71" spans="2:8" ht="45" customHeight="1" thickBot="1">
      <c r="B71" s="381" t="str">
        <f>'BB17 '!B6</f>
        <v>BB17: Voorzieningen</v>
      </c>
      <c r="C71" s="382"/>
      <c r="D71" s="382"/>
      <c r="E71" s="390"/>
      <c r="F71" s="384"/>
      <c r="H71" s="112"/>
    </row>
    <row r="72" spans="2:8" ht="45" customHeight="1">
      <c r="B72" s="93" t="s">
        <v>293</v>
      </c>
      <c r="C72" s="69" t="str">
        <f>'BB17 '!B8</f>
        <v>BB-17a Mobiele schaftwagen</v>
      </c>
      <c r="D72" s="97" t="str">
        <f>'BB17 '!B16</f>
        <v>BB17-a Tarief per 24 uur inzet BB-17a Mobiele schaftwagen</v>
      </c>
      <c r="E72" s="256">
        <f>'BB17 '!C16</f>
        <v>0</v>
      </c>
      <c r="F72" s="174"/>
      <c r="H72" s="191">
        <f t="shared" ref="H72:H74" si="13">E72*F72</f>
        <v>0</v>
      </c>
    </row>
    <row r="73" spans="2:8" ht="45" customHeight="1">
      <c r="B73" s="91" t="s">
        <v>294</v>
      </c>
      <c r="C73" s="68" t="str">
        <f>'BB17 '!B10</f>
        <v>BB-17b Dixi</v>
      </c>
      <c r="D73" s="98" t="str">
        <f>'BB17 '!B17</f>
        <v xml:space="preserve">BB17-b Tarief per 24 uur inzet Dixi  </v>
      </c>
      <c r="E73" s="256">
        <f>'BB17 '!C17</f>
        <v>0</v>
      </c>
      <c r="F73" s="174"/>
      <c r="H73" s="191">
        <f t="shared" si="13"/>
        <v>0</v>
      </c>
    </row>
    <row r="74" spans="2:8" ht="45" customHeight="1" thickBot="1">
      <c r="B74" s="92" t="s">
        <v>295</v>
      </c>
      <c r="C74" s="80" t="str">
        <f>'BB17 '!B12</f>
        <v>BB-17 c Toiletvoorziening</v>
      </c>
      <c r="D74" s="99" t="str">
        <f>'BB17 '!B18</f>
        <v>BB17-c Tarief per 24 uur inzet Toiletvoorziening</v>
      </c>
      <c r="E74" s="256">
        <f>'BB17 '!C18</f>
        <v>0</v>
      </c>
      <c r="F74" s="174"/>
      <c r="H74" s="191">
        <f t="shared" si="13"/>
        <v>0</v>
      </c>
    </row>
    <row r="75" spans="2:8" ht="45" customHeight="1" thickBot="1">
      <c r="B75" s="381" t="str">
        <f>'BB18'!B6</f>
        <v>BB18: Bouwhekken</v>
      </c>
      <c r="C75" s="382"/>
      <c r="D75" s="382"/>
      <c r="E75" s="390"/>
      <c r="F75" s="384"/>
      <c r="H75" s="112"/>
    </row>
    <row r="76" spans="2:8" ht="45" customHeight="1" thickBot="1">
      <c r="B76" s="94" t="s">
        <v>296</v>
      </c>
      <c r="C76" s="70" t="str">
        <f>'BB18'!B9</f>
        <v>BB18 Bouwhek per m1/24 uur</v>
      </c>
      <c r="D76" s="100" t="str">
        <f>'BB18'!B12</f>
        <v>BB18 Tarief bouwhek per m1/ per 24 uur</v>
      </c>
      <c r="E76" s="255">
        <f>'BB18'!C12</f>
        <v>0</v>
      </c>
      <c r="F76" s="174"/>
      <c r="H76" s="191">
        <f>E76*F76</f>
        <v>0</v>
      </c>
    </row>
    <row r="77" spans="2:8" ht="45" customHeight="1" thickBot="1">
      <c r="B77" s="381" t="str">
        <f>'BB19'!B5</f>
        <v>BB19: Rolsteiger</v>
      </c>
      <c r="C77" s="382"/>
      <c r="D77" s="382"/>
      <c r="E77" s="390"/>
      <c r="F77" s="384"/>
      <c r="H77" s="112"/>
    </row>
    <row r="78" spans="2:8" ht="45" customHeight="1">
      <c r="B78" s="93" t="s">
        <v>297</v>
      </c>
      <c r="C78" s="69" t="str">
        <f>'BB19'!B8</f>
        <v>BB19.a  Rolsteiger t/m 5 meter hoogte</v>
      </c>
      <c r="D78" s="97" t="str">
        <f>'BB19'!B14</f>
        <v>BB19-a Tarief per 24 uur inzet/ gebruik Rolsteiger t/m 5 meter hoogte</v>
      </c>
      <c r="E78" s="256">
        <f>'BB19'!C14</f>
        <v>0</v>
      </c>
      <c r="F78" s="174"/>
      <c r="H78" s="191">
        <f t="shared" ref="H78:H79" si="14">E78*F78</f>
        <v>0</v>
      </c>
    </row>
    <row r="79" spans="2:8" ht="45" customHeight="1" thickBot="1">
      <c r="B79" s="92" t="s">
        <v>298</v>
      </c>
      <c r="C79" s="80" t="str">
        <f>'BB19'!B10</f>
        <v>BB19.b Rolsteiger t/m 8 meter hoogte</v>
      </c>
      <c r="D79" s="99" t="str">
        <f>'BB19'!B15</f>
        <v>BB19-b Tarief per 24 uur inzet/ gebruik Rolsteiger t/m 8 meter hoogte</v>
      </c>
      <c r="E79" s="256">
        <f>'BB19'!C15</f>
        <v>0</v>
      </c>
      <c r="F79" s="174"/>
      <c r="H79" s="191">
        <f t="shared" si="14"/>
        <v>0</v>
      </c>
    </row>
    <row r="80" spans="2:8" ht="45" customHeight="1" thickBot="1">
      <c r="B80" s="391" t="str">
        <f>'BB20'!B6</f>
        <v xml:space="preserve">BB20: Tijdelijke Slibverwerking </v>
      </c>
      <c r="C80" s="392"/>
      <c r="D80" s="392"/>
      <c r="E80" s="390"/>
      <c r="F80" s="384"/>
      <c r="H80" s="112"/>
    </row>
    <row r="81" spans="2:8" ht="45" customHeight="1">
      <c r="B81" s="78" t="s">
        <v>299</v>
      </c>
      <c r="C81" s="68" t="str">
        <f>'BB20'!B8</f>
        <v>BB20-a: Tijdelijke Slibverwerking (ontwateringsinstallatie)</v>
      </c>
      <c r="D81" s="239" t="str">
        <f>'BB20'!B15</f>
        <v xml:space="preserve">BB20-a  Tarief per uur Slibverwerking (ontwateringsinstallatie) </v>
      </c>
      <c r="E81" s="256">
        <f>'BB20'!C15</f>
        <v>0</v>
      </c>
      <c r="F81" s="174"/>
      <c r="H81" s="191">
        <f t="shared" ref="H81:H82" si="15">E81*F81</f>
        <v>0</v>
      </c>
    </row>
    <row r="82" spans="2:8" ht="45" customHeight="1">
      <c r="B82" s="78" t="s">
        <v>300</v>
      </c>
      <c r="C82" s="68" t="str">
        <f>'BB20'!B11</f>
        <v>BB20-b Mobilisatie en demobilisatie</v>
      </c>
      <c r="D82" s="78" t="str">
        <f>'BB20'!B16</f>
        <v>BB20-b Vast Tarief Mobilisatie en Demobilisatie Ontwateringsinstallatie</v>
      </c>
      <c r="E82" s="256">
        <f>'BB20'!C16</f>
        <v>0</v>
      </c>
      <c r="F82" s="174"/>
      <c r="H82" s="191">
        <f t="shared" si="15"/>
        <v>0</v>
      </c>
    </row>
    <row r="83" spans="2:8" ht="45" customHeight="1">
      <c r="B83" s="78" t="s">
        <v>301</v>
      </c>
      <c r="C83" s="68" t="str">
        <f>'BB20'!B19</f>
        <v>BB20-c Brandstof Verbruik op nacalculatie (zie 3.3.3 PvE)</v>
      </c>
      <c r="D83" s="78" t="str">
        <f>'BB20'!B19</f>
        <v>BB20-c Brandstof Verbruik op nacalculatie (zie 3.3.3 PvE)</v>
      </c>
      <c r="E83" s="256">
        <f>'BB20'!C19</f>
        <v>0</v>
      </c>
      <c r="F83" s="238">
        <v>0</v>
      </c>
      <c r="H83" s="191">
        <f>E83*F83</f>
        <v>0</v>
      </c>
    </row>
    <row r="84" spans="2:8" ht="45" customHeight="1">
      <c r="B84" s="78" t="s">
        <v>302</v>
      </c>
      <c r="C84" s="68" t="str">
        <f>'BB20'!B20</f>
        <v>BB20-d PE verbruik op nacalculatie (zie PvE 3.2.8)</v>
      </c>
      <c r="D84" s="78" t="str">
        <f>'BB20'!B20</f>
        <v>BB20-d PE verbruik op nacalculatie (zie PvE 3.2.8)</v>
      </c>
      <c r="E84" s="256">
        <f>'BB20'!C20</f>
        <v>0</v>
      </c>
      <c r="F84" s="238">
        <v>0</v>
      </c>
      <c r="H84" s="191">
        <f>E84*F84</f>
        <v>0</v>
      </c>
    </row>
    <row r="85" spans="2:8" ht="45" customHeight="1" thickBot="1">
      <c r="B85" s="197"/>
      <c r="C85" s="66"/>
      <c r="D85" s="2"/>
      <c r="E85" s="109"/>
      <c r="F85" s="240"/>
      <c r="H85" s="112"/>
    </row>
    <row r="86" spans="2:8" ht="45" customHeight="1" thickBot="1">
      <c r="B86" s="381" t="str">
        <f>'BB21'!B6</f>
        <v>BB21: Aggregaat</v>
      </c>
      <c r="C86" s="382"/>
      <c r="D86" s="382"/>
      <c r="E86" s="390"/>
      <c r="F86" s="384"/>
      <c r="H86" s="112"/>
    </row>
    <row r="87" spans="2:8" ht="45" customHeight="1">
      <c r="B87" s="93" t="s">
        <v>303</v>
      </c>
      <c r="C87" s="69" t="str">
        <f>'BB21'!B8</f>
        <v>BB21-a Inzet aggregaat per uur</v>
      </c>
      <c r="D87" s="103" t="str">
        <f>'BB21'!B11</f>
        <v>BB21-a Tarief per uur inzet aggregaat per uur</v>
      </c>
      <c r="E87" s="106">
        <f>'BB21'!C11</f>
        <v>0</v>
      </c>
      <c r="F87" s="174"/>
      <c r="H87" s="191">
        <f t="shared" ref="H87" si="16">E87*F87</f>
        <v>0</v>
      </c>
    </row>
    <row r="88" spans="2:8" ht="45" customHeight="1" thickBot="1">
      <c r="B88" s="93" t="s">
        <v>304</v>
      </c>
      <c r="C88" s="69" t="str">
        <f>'BB21'!B13</f>
        <v>BB21-b Brandstof per liter Verbruik op nacalculatie (zie 3.3.3 PvE)</v>
      </c>
      <c r="D88" s="103" t="str">
        <f>'BB21'!B13</f>
        <v>BB21-b Brandstof per liter Verbruik op nacalculatie (zie 3.3.3 PvE)</v>
      </c>
      <c r="E88" s="106">
        <f>'BB21'!C13</f>
        <v>0</v>
      </c>
      <c r="F88" s="238">
        <v>0</v>
      </c>
      <c r="H88" s="191">
        <f t="shared" ref="H88" si="17">E88*F88</f>
        <v>0</v>
      </c>
    </row>
    <row r="89" spans="2:8" ht="45" customHeight="1" thickBot="1">
      <c r="B89" s="381" t="str">
        <f>'BB22'!B6</f>
        <v>BB22: Overig Personeel</v>
      </c>
      <c r="C89" s="393"/>
      <c r="D89" s="393"/>
      <c r="E89" s="390"/>
      <c r="F89" s="384"/>
      <c r="H89" s="112"/>
    </row>
    <row r="90" spans="2:8" ht="45" customHeight="1">
      <c r="B90" s="93" t="s">
        <v>305</v>
      </c>
      <c r="C90" s="69" t="str">
        <f>'BB22'!B9</f>
        <v>BB22-a Tarief per uur Projectleider</v>
      </c>
      <c r="D90" s="103" t="str">
        <f>'BB22'!B16</f>
        <v>BB22-a Tarief per uur Projectleider</v>
      </c>
      <c r="E90" s="106">
        <f>'BB22'!C16</f>
        <v>0</v>
      </c>
      <c r="F90" s="174"/>
      <c r="H90" s="191">
        <f t="shared" ref="H90:H95" si="18">E90*F90</f>
        <v>0</v>
      </c>
    </row>
    <row r="91" spans="2:8" ht="45" customHeight="1">
      <c r="B91" s="91" t="s">
        <v>306</v>
      </c>
      <c r="C91" s="68" t="str">
        <f>'BB22'!B10</f>
        <v>BB2-b Tarief per uur Werkvoorbereider (indien er tijdens werk zaken moeten worden aangepast/ gewijzigd)</v>
      </c>
      <c r="D91" s="104" t="str">
        <f>'BB22'!B17</f>
        <v>BB22-b Tarief per uur Werkvoorbereider</v>
      </c>
      <c r="E91" s="106">
        <f>'BB22'!C17</f>
        <v>0</v>
      </c>
      <c r="F91" s="174"/>
      <c r="H91" s="191">
        <f t="shared" si="18"/>
        <v>0</v>
      </c>
    </row>
    <row r="92" spans="2:8" ht="45" customHeight="1">
      <c r="B92" s="91" t="s">
        <v>307</v>
      </c>
      <c r="C92" s="68" t="str">
        <f>'BB22'!B11</f>
        <v>BB22-c Tarief per uur Inzet hulpkracht</v>
      </c>
      <c r="D92" s="104" t="str">
        <f>'BB22'!B18</f>
        <v>BB22-c Tarief per uur Hulpkracht</v>
      </c>
      <c r="E92" s="106">
        <f>'BB22'!C18</f>
        <v>0</v>
      </c>
      <c r="F92" s="174"/>
      <c r="H92" s="191">
        <f t="shared" si="18"/>
        <v>0</v>
      </c>
    </row>
    <row r="93" spans="2:8" ht="45" customHeight="1">
      <c r="B93" s="91" t="s">
        <v>308</v>
      </c>
      <c r="C93" s="68" t="str">
        <f>'BB22'!B12</f>
        <v>BB22-d  Tarief per uur Hulpkracht ademluchtdrager</v>
      </c>
      <c r="D93" s="104" t="str">
        <f>'BB22'!B19</f>
        <v>BB22-d Tarief per uur Hulpkracht ademluchtdrager</v>
      </c>
      <c r="E93" s="106">
        <f>'BB22'!C19</f>
        <v>0</v>
      </c>
      <c r="F93" s="174"/>
      <c r="H93" s="191">
        <f t="shared" si="18"/>
        <v>0</v>
      </c>
    </row>
    <row r="94" spans="2:8" ht="45" customHeight="1">
      <c r="B94" s="91" t="s">
        <v>309</v>
      </c>
      <c r="C94" s="68" t="str">
        <f>'BB22'!B13</f>
        <v>BB2-e Tarief per uur Mangatwacht/ Veiligheidswacht</v>
      </c>
      <c r="D94" s="104" t="str">
        <f>'BB22'!B20</f>
        <v>BB22- eTarief per uur Mangatwacht/ Veiligheidswacht</v>
      </c>
      <c r="E94" s="106">
        <f>'BB22'!C20</f>
        <v>0</v>
      </c>
      <c r="F94" s="174"/>
      <c r="H94" s="191">
        <f t="shared" si="18"/>
        <v>0</v>
      </c>
    </row>
    <row r="95" spans="2:8" ht="45" customHeight="1" thickBot="1">
      <c r="B95" s="92" t="s">
        <v>310</v>
      </c>
      <c r="C95" s="80" t="str">
        <f>'BB22'!B14</f>
        <v>BB2-e Tarief per uur Operator tijdelijke slibverwerking</v>
      </c>
      <c r="D95" s="102" t="str">
        <f>'BB22'!B21</f>
        <v>BB22- f Tarief per uur Operator tijdelijke slibverwerking</v>
      </c>
      <c r="E95" s="106">
        <f>'BB22'!C21</f>
        <v>0</v>
      </c>
      <c r="F95" s="174"/>
      <c r="H95" s="191">
        <f t="shared" si="18"/>
        <v>0</v>
      </c>
    </row>
    <row r="96" spans="2:8" ht="45" customHeight="1" thickBot="1">
      <c r="B96" s="381" t="str">
        <f>'BB23'!B8</f>
        <v>BB23: Verwerken sediment</v>
      </c>
      <c r="C96" s="382"/>
      <c r="D96" s="382"/>
      <c r="E96" s="390"/>
      <c r="F96" s="384"/>
      <c r="H96" s="112"/>
    </row>
    <row r="97" spans="2:9" ht="45" customHeight="1">
      <c r="B97" s="93" t="s">
        <v>311</v>
      </c>
      <c r="C97" s="69" t="str">
        <f>'BB23'!B11</f>
        <v>BB-23 a Verwerken zand</v>
      </c>
      <c r="D97" s="103" t="str">
        <f>'BB23'!B16</f>
        <v>Tarief per ton afvoer &amp; verwerking zand</v>
      </c>
      <c r="E97" s="106">
        <f>'BB23'!C16</f>
        <v>0</v>
      </c>
      <c r="F97" s="174"/>
      <c r="H97" s="191">
        <f t="shared" ref="H97:H98" si="19">E97*F97</f>
        <v>0</v>
      </c>
    </row>
    <row r="98" spans="2:9" ht="45" customHeight="1" thickBot="1">
      <c r="B98" s="95" t="s">
        <v>312</v>
      </c>
      <c r="C98" s="96" t="str">
        <f>'BB23'!B13</f>
        <v>BB-23 b Verwerken roostergoed</v>
      </c>
      <c r="D98" s="105" t="str">
        <f>'BB23'!B17</f>
        <v>Tarief per ton afvoer &amp; verwerking roostergoed</v>
      </c>
      <c r="E98" s="106">
        <f>'BB23'!C17</f>
        <v>0</v>
      </c>
      <c r="F98" s="174"/>
      <c r="H98" s="192">
        <f t="shared" si="19"/>
        <v>0</v>
      </c>
    </row>
    <row r="99" spans="2:9" s="3" customFormat="1">
      <c r="D99" s="108"/>
      <c r="F99" s="110"/>
      <c r="H99" s="110"/>
    </row>
    <row r="100" spans="2:9" s="3" customFormat="1" ht="41.45" customHeight="1" thickBot="1">
      <c r="D100" s="108"/>
      <c r="F100" s="110"/>
    </row>
    <row r="101" spans="2:9" s="3" customFormat="1" ht="21" thickBot="1">
      <c r="D101" s="108"/>
      <c r="F101" s="177" t="s">
        <v>313</v>
      </c>
      <c r="G101" s="175"/>
      <c r="H101" s="212">
        <f>SUM(H12:H98)</f>
        <v>0</v>
      </c>
      <c r="I101" s="175"/>
    </row>
    <row r="102" spans="2:9" s="3" customFormat="1" ht="20.25">
      <c r="D102" s="108"/>
      <c r="F102" s="176"/>
      <c r="G102" s="175"/>
      <c r="H102" s="176"/>
      <c r="I102" s="175"/>
    </row>
    <row r="103" spans="2:9" s="3" customFormat="1" ht="20.25">
      <c r="D103" s="108"/>
      <c r="F103" s="176"/>
      <c r="G103" s="175"/>
      <c r="H103" s="176"/>
      <c r="I103" s="175"/>
    </row>
    <row r="104" spans="2:9" s="3" customFormat="1">
      <c r="D104" s="108"/>
      <c r="F104" s="110"/>
      <c r="H104" s="110"/>
    </row>
    <row r="105" spans="2:9" s="3" customFormat="1">
      <c r="D105" s="108"/>
      <c r="F105" s="110"/>
      <c r="H105" s="110"/>
    </row>
    <row r="106" spans="2:9" s="3" customFormat="1">
      <c r="D106" s="108"/>
      <c r="F106" s="110"/>
      <c r="H106" s="110"/>
    </row>
    <row r="107" spans="2:9" s="3" customFormat="1">
      <c r="D107" s="108"/>
      <c r="F107" s="110"/>
      <c r="H107" s="110"/>
    </row>
    <row r="108" spans="2:9" s="3" customFormat="1">
      <c r="D108" s="108"/>
      <c r="F108" s="110"/>
      <c r="H108" s="110"/>
    </row>
    <row r="109" spans="2:9" s="3" customFormat="1">
      <c r="D109" s="108"/>
      <c r="F109" s="110"/>
      <c r="H109" s="110"/>
    </row>
    <row r="110" spans="2:9" s="3" customFormat="1">
      <c r="D110" s="108"/>
      <c r="F110" s="110"/>
      <c r="H110" s="110"/>
    </row>
    <row r="111" spans="2:9" s="3" customFormat="1">
      <c r="D111" s="108"/>
      <c r="F111" s="110"/>
      <c r="H111" s="110"/>
    </row>
    <row r="112" spans="2:9" s="3" customFormat="1">
      <c r="D112" s="108"/>
      <c r="F112" s="110"/>
      <c r="H112" s="110"/>
    </row>
    <row r="113" spans="4:8" s="3" customFormat="1">
      <c r="D113" s="108"/>
      <c r="F113" s="110"/>
      <c r="H113" s="110"/>
    </row>
    <row r="114" spans="4:8" s="3" customFormat="1">
      <c r="D114" s="108"/>
      <c r="F114" s="110"/>
      <c r="H114" s="110"/>
    </row>
    <row r="115" spans="4:8" s="3" customFormat="1">
      <c r="D115" s="108"/>
      <c r="F115" s="110"/>
      <c r="H115" s="110"/>
    </row>
    <row r="116" spans="4:8" s="3" customFormat="1">
      <c r="D116" s="108"/>
      <c r="F116" s="110"/>
      <c r="H116" s="110"/>
    </row>
    <row r="117" spans="4:8" s="3" customFormat="1">
      <c r="D117" s="108"/>
      <c r="F117" s="110"/>
      <c r="H117" s="110"/>
    </row>
    <row r="118" spans="4:8" s="3" customFormat="1">
      <c r="D118" s="108"/>
      <c r="F118" s="110"/>
      <c r="H118" s="110"/>
    </row>
    <row r="119" spans="4:8" s="3" customFormat="1">
      <c r="D119" s="108"/>
      <c r="F119" s="110"/>
      <c r="H119" s="110"/>
    </row>
    <row r="120" spans="4:8" s="3" customFormat="1">
      <c r="D120" s="108"/>
      <c r="F120" s="110"/>
      <c r="H120" s="110"/>
    </row>
    <row r="121" spans="4:8" s="3" customFormat="1">
      <c r="D121" s="108"/>
      <c r="F121" s="110"/>
      <c r="H121" s="110"/>
    </row>
    <row r="122" spans="4:8" s="3" customFormat="1">
      <c r="D122" s="108"/>
      <c r="F122" s="110"/>
      <c r="H122" s="110"/>
    </row>
    <row r="123" spans="4:8" s="3" customFormat="1">
      <c r="D123" s="108"/>
      <c r="F123" s="110"/>
      <c r="H123" s="110"/>
    </row>
    <row r="124" spans="4:8" s="3" customFormat="1">
      <c r="D124" s="108"/>
      <c r="F124" s="110"/>
      <c r="H124" s="110"/>
    </row>
    <row r="125" spans="4:8" s="3" customFormat="1">
      <c r="D125" s="108"/>
      <c r="F125" s="110"/>
      <c r="H125" s="110"/>
    </row>
    <row r="126" spans="4:8" s="3" customFormat="1">
      <c r="D126" s="108"/>
      <c r="F126" s="110"/>
      <c r="H126" s="110"/>
    </row>
    <row r="127" spans="4:8" s="3" customFormat="1">
      <c r="D127" s="108"/>
      <c r="F127" s="110"/>
      <c r="H127" s="110"/>
    </row>
    <row r="128" spans="4:8" s="3" customFormat="1">
      <c r="D128" s="108"/>
      <c r="F128" s="110"/>
      <c r="H128" s="110"/>
    </row>
    <row r="129" spans="4:8" s="3" customFormat="1">
      <c r="D129" s="108"/>
      <c r="F129" s="110"/>
      <c r="H129" s="110"/>
    </row>
    <row r="130" spans="4:8" s="3" customFormat="1">
      <c r="D130" s="108"/>
      <c r="F130" s="110"/>
      <c r="H130" s="110"/>
    </row>
    <row r="131" spans="4:8" s="3" customFormat="1">
      <c r="D131" s="108"/>
      <c r="F131" s="110"/>
      <c r="H131" s="110"/>
    </row>
    <row r="132" spans="4:8" s="3" customFormat="1">
      <c r="D132" s="108"/>
      <c r="F132" s="110"/>
      <c r="H132" s="110"/>
    </row>
    <row r="133" spans="4:8" s="3" customFormat="1">
      <c r="D133" s="108"/>
      <c r="F133" s="110"/>
      <c r="H133" s="110"/>
    </row>
    <row r="134" spans="4:8" s="3" customFormat="1">
      <c r="D134" s="108"/>
      <c r="F134" s="110"/>
      <c r="H134" s="110"/>
    </row>
  </sheetData>
  <mergeCells count="26">
    <mergeCell ref="B54:F54"/>
    <mergeCell ref="B80:F80"/>
    <mergeCell ref="B86:F86"/>
    <mergeCell ref="B89:F89"/>
    <mergeCell ref="B71:F71"/>
    <mergeCell ref="B61:F61"/>
    <mergeCell ref="B63:F63"/>
    <mergeCell ref="B66:F66"/>
    <mergeCell ref="B75:F75"/>
    <mergeCell ref="B77:F77"/>
    <mergeCell ref="C9:F9"/>
    <mergeCell ref="B25:F25"/>
    <mergeCell ref="C4:F4"/>
    <mergeCell ref="C7:F7"/>
    <mergeCell ref="B96:F96"/>
    <mergeCell ref="B58:F58"/>
    <mergeCell ref="C5:F5"/>
    <mergeCell ref="B13:F13"/>
    <mergeCell ref="B11:F11"/>
    <mergeCell ref="B17:F17"/>
    <mergeCell ref="B20:F20"/>
    <mergeCell ref="B29:F29"/>
    <mergeCell ref="B34:F34"/>
    <mergeCell ref="B37:F37"/>
    <mergeCell ref="B47:F47"/>
    <mergeCell ref="B51:F51"/>
  </mergeCells>
  <phoneticPr fontId="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BE7A7-2AD9-48CA-828D-6918E1CBEB77}">
  <dimension ref="A1:BF164"/>
  <sheetViews>
    <sheetView zoomScale="80" zoomScaleNormal="80" workbookViewId="0">
      <selection activeCell="B17" sqref="B17:F17"/>
    </sheetView>
  </sheetViews>
  <sheetFormatPr defaultRowHeight="12"/>
  <cols>
    <col min="1" max="1" width="9" style="3"/>
    <col min="2" max="2" width="20.85546875" style="3" customWidth="1"/>
    <col min="3" max="3" width="89.42578125" customWidth="1"/>
    <col min="4" max="4" width="121.42578125" style="1" customWidth="1"/>
    <col min="5" max="5" width="51.42578125" customWidth="1"/>
    <col min="6" max="6" width="46.42578125" style="121" customWidth="1"/>
    <col min="7" max="7" width="48.42578125" style="3" customWidth="1"/>
    <col min="8" max="8" width="21.42578125" style="110" customWidth="1"/>
    <col min="9" max="58" width="9" style="3"/>
  </cols>
  <sheetData>
    <row r="1" spans="2:8" ht="12.75">
      <c r="B1" s="32"/>
      <c r="C1" s="53"/>
      <c r="D1" s="53"/>
      <c r="E1" s="109"/>
      <c r="F1" s="110"/>
    </row>
    <row r="2" spans="2:8" ht="12.75">
      <c r="B2" s="32"/>
      <c r="C2" s="53"/>
      <c r="D2" s="53"/>
      <c r="E2" s="109"/>
      <c r="F2" s="110"/>
    </row>
    <row r="3" spans="2:8" ht="12.75">
      <c r="B3" s="32"/>
      <c r="C3" s="53"/>
      <c r="D3" s="53"/>
      <c r="E3" s="109"/>
      <c r="F3" s="110"/>
    </row>
    <row r="4" spans="2:8" ht="24" customHeight="1">
      <c r="B4" s="32"/>
      <c r="C4" s="385" t="s">
        <v>314</v>
      </c>
      <c r="D4" s="386"/>
      <c r="E4" s="387"/>
      <c r="F4" s="387"/>
    </row>
    <row r="5" spans="2:8" ht="54" customHeight="1">
      <c r="C5" s="388" t="s">
        <v>241</v>
      </c>
      <c r="D5" s="389"/>
      <c r="E5" s="383"/>
      <c r="F5" s="383"/>
    </row>
    <row r="6" spans="2:8" ht="12.75">
      <c r="B6" s="32"/>
      <c r="C6" s="53"/>
      <c r="D6" s="53"/>
      <c r="E6" s="109"/>
      <c r="F6" s="110"/>
    </row>
    <row r="7" spans="2:8" ht="49.15" customHeight="1">
      <c r="B7" s="32"/>
      <c r="C7" s="388" t="s">
        <v>242</v>
      </c>
      <c r="D7" s="389"/>
      <c r="E7" s="383"/>
      <c r="F7" s="383"/>
    </row>
    <row r="8" spans="2:8" ht="55.9" customHeight="1">
      <c r="B8" s="32"/>
      <c r="C8" s="388" t="s">
        <v>343</v>
      </c>
      <c r="D8" s="389"/>
      <c r="E8" s="383"/>
      <c r="F8" s="383"/>
    </row>
    <row r="9" spans="2:8" ht="13.5" thickBot="1">
      <c r="B9" s="32"/>
      <c r="C9" s="53"/>
      <c r="D9" s="53"/>
      <c r="E9" s="109"/>
      <c r="F9" s="110"/>
    </row>
    <row r="10" spans="2:8" ht="45" customHeight="1" thickBot="1">
      <c r="B10" s="71" t="s">
        <v>243</v>
      </c>
      <c r="C10" s="72" t="s">
        <v>244</v>
      </c>
      <c r="D10" s="73" t="s">
        <v>245</v>
      </c>
      <c r="E10" s="73" t="s">
        <v>246</v>
      </c>
      <c r="F10" s="73" t="s">
        <v>247</v>
      </c>
      <c r="G10" s="163"/>
      <c r="H10" s="73" t="s">
        <v>248</v>
      </c>
    </row>
    <row r="11" spans="2:8" ht="45" customHeight="1" thickBot="1">
      <c r="B11" s="381" t="str">
        <f>C12</f>
        <v xml:space="preserve">BB 1: Werkvoorbereiding per opdracht, incl. locatiebezoek </v>
      </c>
      <c r="C11" s="382"/>
      <c r="D11" s="382"/>
      <c r="E11" s="390"/>
      <c r="F11" s="384"/>
      <c r="G11" s="147"/>
      <c r="H11" s="111"/>
    </row>
    <row r="12" spans="2:8" ht="45" customHeight="1" thickBot="1">
      <c r="B12" s="87" t="s">
        <v>249</v>
      </c>
      <c r="C12" s="70" t="str">
        <f>'BB1'!B7</f>
        <v xml:space="preserve">BB 1: Werkvoorbereiding per opdracht, incl. locatiebezoek </v>
      </c>
      <c r="D12" s="100" t="str">
        <f>'BB1'!B12</f>
        <v>BB-1  Vast Tarief Werkvoorbereiding per Opdracht, incl. arbeidskosten &amp; vervoer van en naar locatie</v>
      </c>
      <c r="E12" s="255">
        <f>'BB1'!C12</f>
        <v>0</v>
      </c>
      <c r="F12" s="174"/>
      <c r="H12" s="191">
        <f>E12*F12</f>
        <v>0</v>
      </c>
    </row>
    <row r="13" spans="2:8" ht="45" customHeight="1" thickBot="1">
      <c r="B13" s="391" t="str">
        <f>'BB2 '!B7</f>
        <v xml:space="preserve">BB 2: Vacuümwagens </v>
      </c>
      <c r="C13" s="392"/>
      <c r="D13" s="392"/>
      <c r="E13" s="398"/>
      <c r="F13" s="399"/>
      <c r="H13" s="112"/>
    </row>
    <row r="14" spans="2:8" ht="45" customHeight="1" thickBot="1">
      <c r="B14" s="261" t="s">
        <v>250</v>
      </c>
      <c r="C14" s="262" t="str">
        <f>'BB2 '!B9</f>
        <v>BB-2a  vacuumwagen Capaciteit/ Inhoud: tot 12 m3</v>
      </c>
      <c r="D14" s="263" t="str">
        <f>'BB2 '!B16</f>
        <v>BB-2a Tarief per uur vacuumwagen Capaciteit/ Inhoud: tot 12 m3</v>
      </c>
      <c r="E14" s="264">
        <f>'BB2 '!C16</f>
        <v>0</v>
      </c>
      <c r="F14" s="265"/>
      <c r="H14" s="191">
        <f t="shared" ref="H14:H16" si="0">E14*F14</f>
        <v>0</v>
      </c>
    </row>
    <row r="15" spans="2:8" ht="45" customHeight="1" thickBot="1">
      <c r="B15" s="89" t="s">
        <v>251</v>
      </c>
      <c r="C15" s="68" t="str">
        <f>'BB2 '!B11</f>
        <v>BB-2b  Vacuumwagen Capaciteit/ Inhoud:  12 tot 30 m3</v>
      </c>
      <c r="D15" s="98" t="str">
        <f>'BB2 '!B17</f>
        <v>BB-2b Tarief per uur vacuumwagen Capaciteit/ Inhoud: 12 tot 30 m3</v>
      </c>
      <c r="E15" s="264">
        <f>'BB2 '!C17</f>
        <v>0</v>
      </c>
      <c r="F15" s="174"/>
      <c r="H15" s="191">
        <f t="shared" si="0"/>
        <v>0</v>
      </c>
    </row>
    <row r="16" spans="2:8" ht="45" customHeight="1" thickBot="1">
      <c r="B16" s="266" t="s">
        <v>252</v>
      </c>
      <c r="C16" s="199" t="str">
        <f>'BB2 '!B13</f>
        <v>BB-2c  Vacuumwagen Capaciteit/ Inhoud:  &gt; 30 m3</v>
      </c>
      <c r="D16" s="267" t="str">
        <f>'BB2 '!B18</f>
        <v>BB-2c Tarief per uur vacuumwagen Capaciteit/ Inhoud: &gt; 30 m3</v>
      </c>
      <c r="E16" s="264">
        <f>'BB2 '!C18</f>
        <v>0</v>
      </c>
      <c r="F16" s="269"/>
      <c r="H16" s="191">
        <f t="shared" si="0"/>
        <v>0</v>
      </c>
    </row>
    <row r="17" spans="2:8" ht="45" customHeight="1" thickBot="1">
      <c r="B17" s="394" t="str">
        <f>'BB3'!B6</f>
        <v xml:space="preserve">BB3: Spuitwagen (HD pompwagen) </v>
      </c>
      <c r="C17" s="395"/>
      <c r="D17" s="395"/>
      <c r="E17" s="396"/>
      <c r="F17" s="397"/>
      <c r="H17" s="112"/>
    </row>
    <row r="18" spans="2:8" ht="45" customHeight="1">
      <c r="B18" s="88" t="s">
        <v>253</v>
      </c>
      <c r="C18" s="81" t="str">
        <f>'BB3'!B6</f>
        <v xml:space="preserve">BB3: Spuitwagen (HD pompwagen) </v>
      </c>
      <c r="D18" s="97" t="str">
        <f>'BB3'!B14</f>
        <v>BB-3a Tarief per uur  Spuitwagen watertank: 8 tot 12 m3</v>
      </c>
      <c r="E18" s="260">
        <f>'BB3'!C14</f>
        <v>0</v>
      </c>
      <c r="F18" s="174"/>
      <c r="H18" s="191">
        <f t="shared" ref="H18:H19" si="1">E18*F18</f>
        <v>0</v>
      </c>
    </row>
    <row r="19" spans="2:8" ht="45" customHeight="1" thickBot="1">
      <c r="B19" s="90" t="s">
        <v>254</v>
      </c>
      <c r="C19" s="82" t="str">
        <f>'BB3'!B6</f>
        <v xml:space="preserve">BB3: Spuitwagen (HD pompwagen) </v>
      </c>
      <c r="D19" s="99" t="str">
        <f>'BB3'!B15</f>
        <v>BB-3b Tarief per uur Spuitwagen watertank: 12 m3 en groter</v>
      </c>
      <c r="E19" s="260">
        <f>'BB3'!C15</f>
        <v>0</v>
      </c>
      <c r="F19" s="174"/>
      <c r="H19" s="191">
        <f t="shared" si="1"/>
        <v>0</v>
      </c>
    </row>
    <row r="20" spans="2:8" ht="45" customHeight="1" thickBot="1">
      <c r="B20" s="381" t="str">
        <f>C21</f>
        <v xml:space="preserve">BB4: Combiwagen </v>
      </c>
      <c r="C20" s="382"/>
      <c r="D20" s="382"/>
      <c r="E20" s="390"/>
      <c r="F20" s="384"/>
      <c r="H20" s="112"/>
    </row>
    <row r="21" spans="2:8" ht="45" customHeight="1" thickBot="1">
      <c r="B21" s="87" t="s">
        <v>255</v>
      </c>
      <c r="C21" s="70" t="str">
        <f>'BB4'!B6</f>
        <v xml:space="preserve">BB4: Combiwagen </v>
      </c>
      <c r="D21" s="100" t="str">
        <f>'BB4'!B14</f>
        <v xml:space="preserve">Tarief per uur Combiwagen </v>
      </c>
      <c r="E21" s="260">
        <f>'BB4'!C14</f>
        <v>0</v>
      </c>
      <c r="F21" s="174"/>
      <c r="H21" s="191">
        <f>E21*F21</f>
        <v>0</v>
      </c>
    </row>
    <row r="22" spans="2:8" ht="45" customHeight="1" thickBot="1">
      <c r="B22" s="381" t="str">
        <f>'BB5'!B6</f>
        <v>BB5: Droogzetten tank</v>
      </c>
      <c r="C22" s="382"/>
      <c r="D22" s="382"/>
      <c r="E22" s="390"/>
      <c r="F22" s="384"/>
      <c r="H22" s="112"/>
    </row>
    <row r="23" spans="2:8" ht="45" customHeight="1">
      <c r="B23" s="88" t="s">
        <v>256</v>
      </c>
      <c r="C23" s="69" t="str">
        <f>'BB5'!B9</f>
        <v>BB5-a Inzet Materiaal/ Materieel</v>
      </c>
      <c r="D23" s="97" t="str">
        <f>'BB5'!B17</f>
        <v>BB5-a Tarief per uur inzetten materiaal/materieel tbv het droogzetten tank</v>
      </c>
      <c r="E23" s="260">
        <f>'BB5'!C17</f>
        <v>0</v>
      </c>
      <c r="F23" s="174"/>
      <c r="H23" s="191">
        <f t="shared" ref="H23:H24" si="2">E23*F23</f>
        <v>0</v>
      </c>
    </row>
    <row r="24" spans="2:8" ht="45" customHeight="1" thickBot="1">
      <c r="B24" s="90" t="s">
        <v>257</v>
      </c>
      <c r="C24" s="80" t="str">
        <f>'BB5'!B12</f>
        <v>BB5-b Mobilisatie en demobilisatie</v>
      </c>
      <c r="D24" s="99" t="str">
        <f>'BB5'!B18</f>
        <v>BB5-b Vast Tarief mobilisatie &amp; demobilsatie tbv het droogzetten tank</v>
      </c>
      <c r="E24" s="260">
        <f>'BB5'!C18</f>
        <v>0</v>
      </c>
      <c r="F24" s="174"/>
      <c r="H24" s="191">
        <f t="shared" si="2"/>
        <v>0</v>
      </c>
    </row>
    <row r="25" spans="2:8" ht="45" customHeight="1" thickBot="1">
      <c r="B25" s="84" t="str">
        <f>'BB6'!B6</f>
        <v>BB6: Kraan en bakwagen</v>
      </c>
      <c r="C25" s="400"/>
      <c r="D25" s="390"/>
      <c r="E25" s="390"/>
      <c r="F25" s="384"/>
      <c r="H25" s="112"/>
    </row>
    <row r="26" spans="2:8" ht="45" customHeight="1">
      <c r="B26" s="88" t="s">
        <v>258</v>
      </c>
      <c r="C26" s="69" t="str">
        <f>'BB6'!B8</f>
        <v>BB-6a Autolaadkraan 15 meter met radiografische bediening t/m 30 ton</v>
      </c>
      <c r="D26" s="97" t="str">
        <f>'BB6'!B15</f>
        <v>BB-6a Tarief per uur Autolaadkraan 15 meter met radiografische bediening t/m 30 ton</v>
      </c>
      <c r="E26" s="260">
        <f>'BB6'!C15</f>
        <v>0</v>
      </c>
      <c r="F26" s="174"/>
      <c r="H26" s="191">
        <f t="shared" ref="H26:H28" si="3">E26*F26</f>
        <v>0</v>
      </c>
    </row>
    <row r="27" spans="2:8" ht="45" customHeight="1">
      <c r="B27" s="89" t="s">
        <v>259</v>
      </c>
      <c r="C27" s="68" t="str">
        <f>'BB6'!B10</f>
        <v>BB-6b Kraanauto + dieplader</v>
      </c>
      <c r="D27" s="98" t="str">
        <f>'BB6'!B16</f>
        <v>BB-6b Tarief per uur Kraanauto + dieplader</v>
      </c>
      <c r="E27" s="260">
        <f>'BB6'!C16</f>
        <v>0</v>
      </c>
      <c r="F27" s="174"/>
      <c r="H27" s="191">
        <f t="shared" si="3"/>
        <v>0</v>
      </c>
    </row>
    <row r="28" spans="2:8" ht="45" customHeight="1" thickBot="1">
      <c r="B28" s="90" t="s">
        <v>260</v>
      </c>
      <c r="C28" s="80" t="str">
        <f>'BB6'!B12</f>
        <v>BB-6c Bakwagen 35 m3</v>
      </c>
      <c r="D28" s="99" t="str">
        <f>'BB6'!B17</f>
        <v xml:space="preserve">BB-6c Tarief per uur Bakwagen 35 m3. </v>
      </c>
      <c r="E28" s="260">
        <f>'BB6'!C17</f>
        <v>0</v>
      </c>
      <c r="F28" s="174"/>
      <c r="H28" s="191">
        <f t="shared" si="3"/>
        <v>0</v>
      </c>
    </row>
    <row r="29" spans="2:8" ht="45" customHeight="1" thickBot="1">
      <c r="B29" s="381" t="str">
        <f>'BB7'!B6</f>
        <v>BB7: Telekraan</v>
      </c>
      <c r="C29" s="382"/>
      <c r="D29" s="382"/>
      <c r="E29" s="390"/>
      <c r="F29" s="384"/>
      <c r="H29" s="112"/>
    </row>
    <row r="30" spans="2:8" ht="45" customHeight="1">
      <c r="B30" s="88" t="s">
        <v>261</v>
      </c>
      <c r="C30" s="85" t="str">
        <f>'BB7'!B8</f>
        <v>BB-7a Telekraan 50 ton</v>
      </c>
      <c r="D30" s="85" t="str">
        <f>'BB7'!B17</f>
        <v>BB-7a Tarief per uur inzet Telekraan 50 ton</v>
      </c>
      <c r="E30" s="260">
        <f>'BB7'!C17</f>
        <v>0</v>
      </c>
      <c r="F30" s="174"/>
      <c r="H30" s="191">
        <f t="shared" ref="H30:H33" si="4">E30*F30</f>
        <v>0</v>
      </c>
    </row>
    <row r="31" spans="2:8" ht="45" customHeight="1">
      <c r="B31" s="89" t="s">
        <v>262</v>
      </c>
      <c r="C31" s="77" t="str">
        <f>'BB7'!B10</f>
        <v>BB-7b Telekraan 70 ton</v>
      </c>
      <c r="D31" s="77" t="str">
        <f>'BB7'!B18</f>
        <v>BB-7b Tarief per uur inzet Telekraan 70 ton</v>
      </c>
      <c r="E31" s="260">
        <f>'BB7'!C18</f>
        <v>0</v>
      </c>
      <c r="F31" s="174"/>
      <c r="H31" s="191">
        <f t="shared" si="4"/>
        <v>0</v>
      </c>
    </row>
    <row r="32" spans="2:8" ht="45" customHeight="1">
      <c r="B32" s="89" t="s">
        <v>263</v>
      </c>
      <c r="C32" s="77" t="str">
        <f>'BB7'!B19</f>
        <v>BB-7c Tarief per uur inzet Telekraan 200 ton</v>
      </c>
      <c r="D32" s="77" t="str">
        <f>'BB7'!B19</f>
        <v>BB-7c Tarief per uur inzet Telekraan 200 ton</v>
      </c>
      <c r="E32" s="260">
        <f>'BB7'!C19</f>
        <v>0</v>
      </c>
      <c r="F32" s="174"/>
      <c r="H32" s="191">
        <f t="shared" si="4"/>
        <v>0</v>
      </c>
    </row>
    <row r="33" spans="2:8" ht="45" customHeight="1" thickBot="1">
      <c r="B33" s="90" t="s">
        <v>264</v>
      </c>
      <c r="C33" s="107" t="str">
        <f>'BB7'!B20</f>
        <v>BB-7d Tarief per uur inzet Hydraulische knijperbak voor telekraan</v>
      </c>
      <c r="D33" s="107" t="str">
        <f>'BB7'!B20</f>
        <v>BB-7d Tarief per uur inzet Hydraulische knijperbak voor telekraan</v>
      </c>
      <c r="E33" s="260">
        <f>'BB7'!C20</f>
        <v>0</v>
      </c>
      <c r="F33" s="174"/>
      <c r="H33" s="191">
        <f t="shared" si="4"/>
        <v>0</v>
      </c>
    </row>
    <row r="34" spans="2:8" ht="45" customHeight="1" thickBot="1">
      <c r="B34" s="381" t="str">
        <f>'BB8'!B6</f>
        <v>BB8: Wegoverbrugging</v>
      </c>
      <c r="C34" s="382"/>
      <c r="D34" s="382"/>
      <c r="E34" s="390"/>
      <c r="F34" s="384"/>
      <c r="H34" s="112"/>
    </row>
    <row r="35" spans="2:8" ht="45" customHeight="1">
      <c r="B35" s="88" t="s">
        <v>265</v>
      </c>
      <c r="C35" s="69" t="str">
        <f>'BB8'!B10</f>
        <v>BB8-a Leveren wegoverbrugging, inclusief arbeidskosten, montage, gebruik en afvoer leidingwerk (materiaal), t-m  6 meter per 24 uur</v>
      </c>
      <c r="D35" s="97" t="str">
        <f>'BB8'!B13</f>
        <v xml:space="preserve">BB-8a  Tarief per 24 uur leveren wegoverbrugging , inclusief arbeidskosten, montage, gebruik en afvoer leidingwerk (materiaal), t-m 6 meter </v>
      </c>
      <c r="E35" s="260">
        <f>'BB8'!C13</f>
        <v>0</v>
      </c>
      <c r="F35" s="174"/>
      <c r="H35" s="191">
        <f t="shared" ref="H35:H36" si="5">E35*F35</f>
        <v>0</v>
      </c>
    </row>
    <row r="36" spans="2:8" ht="45" customHeight="1" thickBot="1">
      <c r="B36" s="90" t="s">
        <v>266</v>
      </c>
      <c r="C36" s="80" t="str">
        <f>'BB8'!B11</f>
        <v xml:space="preserve">BB8-b Leveren wegoverbrugging , inclusief arbeidskosten, montage, gebruik en afvoer leidingwerk (materiaal), vanaf 6 meter per 24 uur </v>
      </c>
      <c r="D36" s="99" t="str">
        <f>'BB8'!B14</f>
        <v xml:space="preserve">BB-8b Tarief per 24 uur leveren wegoverbrugging, inclusief arbeidskosten, montage, gebruik en afvoer leidingwerk (materiaal), vanaf 6 meter </v>
      </c>
      <c r="E36" s="260">
        <f>'BB8'!C14</f>
        <v>0</v>
      </c>
      <c r="F36" s="174"/>
      <c r="H36" s="191">
        <f t="shared" si="5"/>
        <v>0</v>
      </c>
    </row>
    <row r="37" spans="2:8" ht="45" customHeight="1" thickBot="1">
      <c r="B37" s="391" t="str">
        <f>'BB9'!B7</f>
        <v>BB9: Vuilwaterpompen</v>
      </c>
      <c r="C37" s="392"/>
      <c r="D37" s="392"/>
      <c r="E37" s="398"/>
      <c r="F37" s="384"/>
      <c r="H37" s="112"/>
    </row>
    <row r="38" spans="2:8" ht="45" customHeight="1">
      <c r="B38" s="89" t="s">
        <v>267</v>
      </c>
      <c r="C38" s="78" t="str">
        <f>'BB9'!B11</f>
        <v xml:space="preserve">BB9-A Inzet vuilwaterpomp capaciteit 0-50 m3/h </v>
      </c>
      <c r="D38" s="78" t="str">
        <f>'BB9'!B38</f>
        <v>BB9-a Tarief per uur inzet vuilwaterpomp capaciteit 0-50 m3/h</v>
      </c>
      <c r="E38" s="260">
        <f>'BB9'!C38</f>
        <v>0</v>
      </c>
      <c r="F38" s="174"/>
      <c r="H38" s="191">
        <f t="shared" ref="H38:H46" si="6">E38*F38</f>
        <v>0</v>
      </c>
    </row>
    <row r="39" spans="2:8" ht="45" customHeight="1">
      <c r="B39" s="89" t="s">
        <v>268</v>
      </c>
      <c r="C39" s="78" t="str">
        <f>'BB9'!B14</f>
        <v>BB9-B Inzet vuilwaterpomp capaciteit 50-150 m3/h</v>
      </c>
      <c r="D39" s="78" t="str">
        <f>'BB9'!B39</f>
        <v>BB9-b Tarief per uur  inzet vuilwaterpomp capaciteit 50-150 m3/h</v>
      </c>
      <c r="E39" s="260">
        <f>'BB9'!C39</f>
        <v>0</v>
      </c>
      <c r="F39" s="174"/>
      <c r="H39" s="191">
        <f t="shared" si="6"/>
        <v>0</v>
      </c>
    </row>
    <row r="40" spans="2:8" ht="45" customHeight="1">
      <c r="B40" s="89" t="s">
        <v>269</v>
      </c>
      <c r="C40" s="78" t="str">
        <f>'BB9'!B17</f>
        <v>BB9-C Inzet vuilwaterpomp capaciteit 150 – 300 m3/h</v>
      </c>
      <c r="D40" s="78" t="str">
        <f>'BB9'!B40</f>
        <v>BB9-c Tarief per uur inzet vuilwaterpomp capaciteit 150 – 300 m3/h</v>
      </c>
      <c r="E40" s="260">
        <f>'BB9'!C40</f>
        <v>0</v>
      </c>
      <c r="F40" s="174"/>
      <c r="H40" s="191">
        <f t="shared" si="6"/>
        <v>0</v>
      </c>
    </row>
    <row r="41" spans="2:8" ht="45" customHeight="1">
      <c r="B41" s="89" t="s">
        <v>270</v>
      </c>
      <c r="C41" s="78" t="str">
        <f>'BB9'!B20</f>
        <v>BB9-D Inzet vuilwaterpomp capaciteit 300 -600 m3/h</v>
      </c>
      <c r="D41" s="78" t="str">
        <f>'BB9'!B41</f>
        <v>BB9-d Tarief per uur  inzet vuilwaterpomp capaciteit 300 -600 m3/h</v>
      </c>
      <c r="E41" s="260">
        <f>'BB9'!C41</f>
        <v>0</v>
      </c>
      <c r="F41" s="174"/>
      <c r="H41" s="191">
        <f t="shared" si="6"/>
        <v>0</v>
      </c>
    </row>
    <row r="42" spans="2:8" ht="45" customHeight="1">
      <c r="B42" s="89" t="s">
        <v>271</v>
      </c>
      <c r="C42" s="78" t="str">
        <f>'BB9'!B23</f>
        <v>BB9-E Inzet vuilwaterpomp capaciteit 600- 800 m3/h</v>
      </c>
      <c r="D42" s="78" t="str">
        <f>'BB9'!B42</f>
        <v>BB9-e Tarief per uur inzet vuilwaterpomp capaciteit 600- 800 m3/h</v>
      </c>
      <c r="E42" s="260">
        <f>'BB9'!C42</f>
        <v>0</v>
      </c>
      <c r="F42" s="174"/>
      <c r="H42" s="191">
        <f t="shared" si="6"/>
        <v>0</v>
      </c>
    </row>
    <row r="43" spans="2:8" ht="45" customHeight="1">
      <c r="B43" s="89" t="s">
        <v>272</v>
      </c>
      <c r="C43" s="78" t="str">
        <f>'BB9'!B26</f>
        <v>BB9-F Inzet Electrische versnijderpomp</v>
      </c>
      <c r="D43" s="78" t="str">
        <f>'BB9'!B43</f>
        <v>BB9-f Tarief per uur  inzet Electrische versnijderpomp</v>
      </c>
      <c r="E43" s="260">
        <f>'BB9'!C43</f>
        <v>0</v>
      </c>
      <c r="F43" s="174"/>
      <c r="H43" s="191">
        <f t="shared" si="6"/>
        <v>0</v>
      </c>
    </row>
    <row r="44" spans="2:8" ht="45" customHeight="1">
      <c r="B44" s="89" t="s">
        <v>273</v>
      </c>
      <c r="C44" s="78" t="str">
        <f>'BB9'!B29</f>
        <v>BB9-G Inzet Grindex (dompel) pomp of gelijkwaardig tot 50 m3/h</v>
      </c>
      <c r="D44" s="78" t="str">
        <f>'BB9'!B44</f>
        <v>BB9-g Tarief per uur inzet Grindex (dompel)pomp  of gelijkwaardig tot 50 m3/h</v>
      </c>
      <c r="E44" s="260">
        <f>'BB9'!C44</f>
        <v>0</v>
      </c>
      <c r="F44" s="174"/>
      <c r="H44" s="191">
        <f t="shared" si="6"/>
        <v>0</v>
      </c>
    </row>
    <row r="45" spans="2:8" ht="45" customHeight="1">
      <c r="B45" s="89" t="s">
        <v>274</v>
      </c>
      <c r="C45" s="78" t="str">
        <f>C44</f>
        <v>BB9-G Inzet Grindex (dompel) pomp of gelijkwaardig tot 50 m3/h</v>
      </c>
      <c r="D45" s="78" t="str">
        <f>'BB9'!B45</f>
        <v xml:space="preserve">BB9-h Tarief per uur inzet Grindex (dompel)pomp  of gelijkwaardig tot t/m 150 m3/h </v>
      </c>
      <c r="E45" s="260">
        <f>'BB9'!C45</f>
        <v>0</v>
      </c>
      <c r="F45" s="174"/>
      <c r="H45" s="191">
        <f t="shared" si="6"/>
        <v>0</v>
      </c>
    </row>
    <row r="46" spans="2:8" ht="45" customHeight="1" thickBot="1">
      <c r="B46" s="90" t="s">
        <v>275</v>
      </c>
      <c r="C46" s="86" t="str">
        <f>'BB9'!B35</f>
        <v>BB9-I Mobilisatie en demobilisatie</v>
      </c>
      <c r="D46" s="86" t="str">
        <f>'BB9'!B46</f>
        <v>BB9-i Vast Tarief Mobilisatie en Demobilisatie Pomp</v>
      </c>
      <c r="E46" s="260">
        <f>'BB9'!C46</f>
        <v>0</v>
      </c>
      <c r="F46" s="174"/>
      <c r="H46" s="191">
        <f t="shared" si="6"/>
        <v>0</v>
      </c>
    </row>
    <row r="47" spans="2:8" ht="45" customHeight="1" thickBot="1">
      <c r="B47" s="381" t="str">
        <f>'BB10'!B6</f>
        <v xml:space="preserve">BB10: Zand scheiding/verwijdering </v>
      </c>
      <c r="C47" s="382"/>
      <c r="D47" s="382"/>
      <c r="E47" s="390"/>
      <c r="F47" s="384"/>
      <c r="H47" s="112"/>
    </row>
    <row r="48" spans="2:8" ht="45" customHeight="1">
      <c r="B48" s="88" t="s">
        <v>276</v>
      </c>
      <c r="C48" s="69" t="str">
        <f>'BB10'!B9</f>
        <v xml:space="preserve">BB10-a  Inzet zand scheiding/ verwijdering capaciteit 0-50 m3/h </v>
      </c>
      <c r="D48" s="97" t="str">
        <f>'BB10'!B16</f>
        <v xml:space="preserve">BB10-a Tarief per uur inzet scheiding/ verwijdering  capaciteit 0-50 m3/h  </v>
      </c>
      <c r="E48" s="260">
        <f>'BB10'!C16</f>
        <v>0</v>
      </c>
      <c r="F48" s="174"/>
      <c r="H48" s="191">
        <f t="shared" ref="H48:H50" si="7">E48*F48</f>
        <v>0</v>
      </c>
    </row>
    <row r="49" spans="2:8" ht="45" customHeight="1">
      <c r="B49" s="90" t="s">
        <v>277</v>
      </c>
      <c r="C49" s="80" t="str">
        <f>'BB10'!B11</f>
        <v xml:space="preserve">BB10-b Inzet zand scheiding/ verwijdering waterpompcapaciteit 50-150 m3/h </v>
      </c>
      <c r="D49" s="99" t="str">
        <f>'BB10'!B17</f>
        <v xml:space="preserve">BB10-b Tarief per uur inzet zand scheiding/ verwijdering waterpompcapaciteit 50-150 m3/h </v>
      </c>
      <c r="E49" s="260">
        <f>'BB10'!C17</f>
        <v>0</v>
      </c>
      <c r="F49" s="174"/>
      <c r="H49" s="191">
        <f t="shared" si="7"/>
        <v>0</v>
      </c>
    </row>
    <row r="50" spans="2:8" ht="45" customHeight="1" thickBot="1">
      <c r="B50" s="90" t="s">
        <v>278</v>
      </c>
      <c r="C50" s="80" t="str">
        <f>'BB10'!B13</f>
        <v>BB10-c Mobilisatie en demobilisatie</v>
      </c>
      <c r="D50" s="99" t="str">
        <f>'BB10'!B18</f>
        <v>BB10-c Vast Tarief Mobilisatie en Demobilisatie Zand scheiding/ verwijdering</v>
      </c>
      <c r="E50" s="260">
        <f>'BB10'!C18</f>
        <v>0</v>
      </c>
      <c r="F50" s="174"/>
      <c r="H50" s="191">
        <f t="shared" si="7"/>
        <v>0</v>
      </c>
    </row>
    <row r="51" spans="2:8" ht="45" customHeight="1" thickBot="1">
      <c r="B51" s="381" t="str">
        <f>'BB11'!B6</f>
        <v xml:space="preserve">BB11: Roostergoedverwijdering </v>
      </c>
      <c r="C51" s="382"/>
      <c r="D51" s="382"/>
      <c r="E51" s="390"/>
      <c r="F51" s="384"/>
      <c r="H51" s="112"/>
    </row>
    <row r="52" spans="2:8" ht="45" customHeight="1">
      <c r="B52" s="93" t="s">
        <v>279</v>
      </c>
      <c r="C52" s="69" t="str">
        <f>'BB11'!B10</f>
        <v xml:space="preserve">BB11-a Roostergoedverwijdering capaciteit 0-300 m3/h </v>
      </c>
      <c r="D52" s="97" t="str">
        <f>'BB11'!B16</f>
        <v xml:space="preserve">BB11-a  Tarief per uur inzet Roostergoedverwijdering capaciteit 0-300 m3/h  </v>
      </c>
      <c r="E52" s="260">
        <f>'BB11'!C16</f>
        <v>0</v>
      </c>
      <c r="F52" s="174"/>
      <c r="H52" s="191">
        <f t="shared" ref="H52:H53" si="8">E52*F52</f>
        <v>0</v>
      </c>
    </row>
    <row r="53" spans="2:8" ht="45" customHeight="1" thickBot="1">
      <c r="B53" s="92" t="s">
        <v>280</v>
      </c>
      <c r="C53" s="80" t="str">
        <f>'BB11'!B12</f>
        <v>BB11-b Mobilisatie en demobilisatie</v>
      </c>
      <c r="D53" s="99" t="str">
        <f>'BB11'!B17</f>
        <v>BB11-b Vast Tarief Mobilisatie en Demobilisatie Roostergoedverwijdering</v>
      </c>
      <c r="E53" s="260">
        <f>'BB11'!C17</f>
        <v>0</v>
      </c>
      <c r="F53" s="174"/>
      <c r="H53" s="191">
        <f t="shared" si="8"/>
        <v>0</v>
      </c>
    </row>
    <row r="54" spans="2:8" ht="45" customHeight="1" thickBot="1">
      <c r="B54" s="381" t="str">
        <f>'BB12'!B6</f>
        <v>BB12: Mini shovel/Mini graver</v>
      </c>
      <c r="C54" s="382"/>
      <c r="D54" s="382"/>
      <c r="E54" s="390"/>
      <c r="F54" s="384"/>
      <c r="H54" s="112"/>
    </row>
    <row r="55" spans="2:8" ht="45" customHeight="1">
      <c r="B55" s="93" t="s">
        <v>281</v>
      </c>
      <c r="C55" s="69" t="str">
        <f>'BB12'!B8</f>
        <v>BB-12 a Mini shovel 1,5 ton</v>
      </c>
      <c r="D55" s="97" t="str">
        <f>'BB12'!B15</f>
        <v>BB12-a  Tarief per uur inzet Mini shovel 1,5 ton</v>
      </c>
      <c r="E55" s="260">
        <f>'BB12'!C15</f>
        <v>0</v>
      </c>
      <c r="F55" s="174"/>
      <c r="H55" s="191">
        <f t="shared" ref="H55:H57" si="9">E55*F55</f>
        <v>0</v>
      </c>
    </row>
    <row r="56" spans="2:8" ht="45" customHeight="1">
      <c r="B56" s="91" t="s">
        <v>282</v>
      </c>
      <c r="C56" s="68" t="str">
        <f>'BB12'!B10</f>
        <v>BB-12 b Mini shovel 2,5 ton</v>
      </c>
      <c r="D56" s="98" t="str">
        <f>'BB12'!B16</f>
        <v>BB12-b  Tarief per uur inzet Mini shovel 2,5 ton</v>
      </c>
      <c r="E56" s="260">
        <f>'BB12'!C16</f>
        <v>0</v>
      </c>
      <c r="F56" s="174"/>
      <c r="H56" s="191">
        <f t="shared" si="9"/>
        <v>0</v>
      </c>
    </row>
    <row r="57" spans="2:8" ht="45" customHeight="1" thickBot="1">
      <c r="B57" s="92" t="s">
        <v>283</v>
      </c>
      <c r="C57" s="80" t="str">
        <f>'BB12'!B12</f>
        <v>BB-12 c Minigraver 2,5 ton</v>
      </c>
      <c r="D57" s="99" t="str">
        <f>'BB12'!B17</f>
        <v>BB12-c  Tarief per uur inzet Mini graver 2,5 ton</v>
      </c>
      <c r="E57" s="260">
        <f>'BB12'!C17</f>
        <v>0</v>
      </c>
      <c r="F57" s="174"/>
      <c r="H57" s="191">
        <f t="shared" si="9"/>
        <v>0</v>
      </c>
    </row>
    <row r="58" spans="2:8" ht="45" customHeight="1" thickBot="1">
      <c r="B58" s="381" t="str">
        <f>'BB13'!C6</f>
        <v>BB13: Leidingwerk en zuigslangen</v>
      </c>
      <c r="C58" s="382"/>
      <c r="D58" s="382"/>
      <c r="E58" s="390"/>
      <c r="F58" s="384"/>
      <c r="H58" s="112"/>
    </row>
    <row r="59" spans="2:8" ht="45" customHeight="1">
      <c r="B59" s="91" t="s">
        <v>284</v>
      </c>
      <c r="C59" s="68" t="str">
        <f>'BB13'!C8</f>
        <v>BB-13a Extra leidingwerk per meter 2"</v>
      </c>
      <c r="D59" s="98" t="str">
        <f>'BB13'!C13</f>
        <v>BB13-a  Tarief per 24 uur extra inzet leidingwerk per meter 2"</v>
      </c>
      <c r="E59" s="260">
        <f>'BB13'!D13</f>
        <v>0</v>
      </c>
      <c r="F59" s="174"/>
      <c r="H59" s="191">
        <f t="shared" ref="H59:H60" si="10">E59*F59</f>
        <v>0</v>
      </c>
    </row>
    <row r="60" spans="2:8" ht="45" customHeight="1" thickBot="1">
      <c r="B60" s="92" t="s">
        <v>285</v>
      </c>
      <c r="C60" s="80" t="str">
        <f>'BB13'!C10</f>
        <v>BB-13b Extra leidingwerk  per  meter 4" of 6"</v>
      </c>
      <c r="D60" s="99" t="str">
        <f>'BB13'!C14</f>
        <v>BB13-b  Tarief per 24 uur extra inzet leidingwerk per meter 4"of 6"</v>
      </c>
      <c r="E60" s="260">
        <f>'BB13'!D14</f>
        <v>0</v>
      </c>
      <c r="F60" s="174"/>
      <c r="H60" s="191">
        <f t="shared" si="10"/>
        <v>0</v>
      </c>
    </row>
    <row r="61" spans="2:8" ht="45" customHeight="1" thickBot="1">
      <c r="B61" s="381" t="str">
        <f>'BB14'!B6</f>
        <v>BB14: Safety Unit</v>
      </c>
      <c r="C61" s="382"/>
      <c r="D61" s="382"/>
      <c r="E61" s="390"/>
      <c r="F61" s="384"/>
      <c r="H61" s="112"/>
    </row>
    <row r="62" spans="2:8" ht="45" customHeight="1" thickBot="1">
      <c r="B62" s="94" t="s">
        <v>286</v>
      </c>
      <c r="C62" s="70" t="str">
        <f>'BB14'!B6</f>
        <v>BB14: Safety Unit</v>
      </c>
      <c r="D62" s="100" t="str">
        <f>'BB14'!B11</f>
        <v>BB14  Vast Tarief per uur Inzet Safety Unit</v>
      </c>
      <c r="E62" s="260">
        <f>'BB14'!C11</f>
        <v>0</v>
      </c>
      <c r="F62" s="174"/>
      <c r="H62" s="191">
        <f>E62*F62</f>
        <v>0</v>
      </c>
    </row>
    <row r="63" spans="2:8" ht="45" customHeight="1" thickBot="1">
      <c r="B63" s="381" t="str">
        <f>'BB15'!B6</f>
        <v>BB15: Rijplaten</v>
      </c>
      <c r="C63" s="382"/>
      <c r="D63" s="382"/>
      <c r="E63" s="390"/>
      <c r="F63" s="384"/>
      <c r="H63" s="112"/>
    </row>
    <row r="64" spans="2:8" ht="45" customHeight="1">
      <c r="B64" s="93" t="s">
        <v>287</v>
      </c>
      <c r="C64" s="69" t="str">
        <f>'BB15'!B9</f>
        <v>BB15-a Inzet Rijplaten</v>
      </c>
      <c r="D64" s="97" t="str">
        <f>'BB15'!B15</f>
        <v>BB15-a Tarief per plaat/ per week,  inclusief transport naar en van locatie, arbeidskosten en gebruik.</v>
      </c>
      <c r="E64" s="260">
        <f>'BB15'!C15</f>
        <v>0</v>
      </c>
      <c r="F64" s="174"/>
      <c r="H64" s="191">
        <f t="shared" ref="H64:H65" si="11">E64*F64</f>
        <v>0</v>
      </c>
    </row>
    <row r="65" spans="2:8" ht="45" customHeight="1" thickBot="1">
      <c r="B65" s="92" t="s">
        <v>288</v>
      </c>
      <c r="C65" s="66" t="str">
        <f>'BB15'!B12</f>
        <v>BB15-b Mobilisatie en demobilisatie</v>
      </c>
      <c r="D65" s="99" t="str">
        <f>'BB15'!B16</f>
        <v>BB15-b Vast Tarief Mobilisatie en Demobilisatie Rijplaten</v>
      </c>
      <c r="E65" s="260">
        <f>'BB15'!C16</f>
        <v>0</v>
      </c>
      <c r="F65" s="174"/>
      <c r="H65" s="191">
        <f t="shared" si="11"/>
        <v>0</v>
      </c>
    </row>
    <row r="66" spans="2:8" ht="45" customHeight="1" thickBot="1">
      <c r="B66" s="381" t="str">
        <f>'BB16 '!B6</f>
        <v>BB16: Containers (vloeistof dicht)</v>
      </c>
      <c r="C66" s="382"/>
      <c r="D66" s="382"/>
      <c r="E66" s="390"/>
      <c r="F66" s="384"/>
      <c r="H66" s="112"/>
    </row>
    <row r="67" spans="2:8" ht="45" customHeight="1">
      <c r="B67" s="93" t="s">
        <v>289</v>
      </c>
      <c r="C67" s="69" t="str">
        <f>'BB16 '!B8</f>
        <v>BB-16 a Container 10 m3</v>
      </c>
      <c r="D67" s="97" t="str">
        <f>'BB16 '!B17</f>
        <v xml:space="preserve">BB16-a Tarief per 24 uur inzet Container 10 m3 </v>
      </c>
      <c r="E67" s="260">
        <f>'BB16 '!C17</f>
        <v>0</v>
      </c>
      <c r="F67" s="174"/>
      <c r="H67" s="191">
        <f t="shared" ref="H67:H70" si="12">E67*F67</f>
        <v>0</v>
      </c>
    </row>
    <row r="68" spans="2:8" ht="45" customHeight="1">
      <c r="B68" s="91" t="s">
        <v>290</v>
      </c>
      <c r="C68" s="68" t="str">
        <f>'BB16 '!B10</f>
        <v>BB-16 b Container 14 m3</v>
      </c>
      <c r="D68" s="98" t="str">
        <f>'BB16 '!B18</f>
        <v xml:space="preserve">BB16-b Tarief per 24 uur inzet Container 14 m3 </v>
      </c>
      <c r="E68" s="260">
        <f>'BB16 '!C18</f>
        <v>0</v>
      </c>
      <c r="F68" s="174"/>
      <c r="H68" s="191">
        <f t="shared" si="12"/>
        <v>0</v>
      </c>
    </row>
    <row r="69" spans="2:8" ht="45" customHeight="1">
      <c r="B69" s="91" t="s">
        <v>291</v>
      </c>
      <c r="C69" s="68" t="str">
        <f>'BB16 '!B12</f>
        <v>BB-16 c Container 28 m3</v>
      </c>
      <c r="D69" s="98" t="str">
        <f>'BB16 '!B19</f>
        <v xml:space="preserve">BB16-c Tarief per 24 uur inzet Container 28 m3 </v>
      </c>
      <c r="E69" s="260">
        <f>'BB16 '!C19</f>
        <v>0</v>
      </c>
      <c r="F69" s="174"/>
      <c r="H69" s="191">
        <f t="shared" si="12"/>
        <v>0</v>
      </c>
    </row>
    <row r="70" spans="2:8" ht="45" customHeight="1" thickBot="1">
      <c r="B70" s="92" t="s">
        <v>292</v>
      </c>
      <c r="C70" s="80" t="str">
        <f>'BB16 '!B14</f>
        <v xml:space="preserve">BB-16 d Container 70 m3 </v>
      </c>
      <c r="D70" s="99" t="str">
        <f>'BB16 '!B20</f>
        <v xml:space="preserve">BB16-d Tarief per 24 uur inzet Container 70 m3 </v>
      </c>
      <c r="E70" s="260">
        <f>'BB16 '!C20</f>
        <v>0</v>
      </c>
      <c r="F70" s="174"/>
      <c r="H70" s="191">
        <f t="shared" si="12"/>
        <v>0</v>
      </c>
    </row>
    <row r="71" spans="2:8" ht="45" customHeight="1" thickBot="1">
      <c r="B71" s="381" t="str">
        <f>'BB17 '!B6</f>
        <v>BB17: Voorzieningen</v>
      </c>
      <c r="C71" s="382"/>
      <c r="D71" s="382"/>
      <c r="E71" s="390"/>
      <c r="F71" s="384"/>
      <c r="H71" s="112"/>
    </row>
    <row r="72" spans="2:8" ht="45" customHeight="1">
      <c r="B72" s="93" t="s">
        <v>293</v>
      </c>
      <c r="C72" s="69" t="str">
        <f>'BB17 '!B8</f>
        <v>BB-17a Mobiele schaftwagen</v>
      </c>
      <c r="D72" s="97" t="str">
        <f>'BB17 '!B16</f>
        <v>BB17-a Tarief per 24 uur inzet BB-17a Mobiele schaftwagen</v>
      </c>
      <c r="E72" s="260">
        <f>'BB17 '!C16</f>
        <v>0</v>
      </c>
      <c r="F72" s="174"/>
      <c r="H72" s="191">
        <f t="shared" ref="H72:H74" si="13">E72*F72</f>
        <v>0</v>
      </c>
    </row>
    <row r="73" spans="2:8" ht="45" customHeight="1">
      <c r="B73" s="91" t="s">
        <v>294</v>
      </c>
      <c r="C73" s="68" t="str">
        <f>'BB17 '!B10</f>
        <v>BB-17b Dixi</v>
      </c>
      <c r="D73" s="98" t="str">
        <f>'BB17 '!B17</f>
        <v xml:space="preserve">BB17-b Tarief per 24 uur inzet Dixi  </v>
      </c>
      <c r="E73" s="260">
        <f>'BB17 '!C17</f>
        <v>0</v>
      </c>
      <c r="F73" s="174"/>
      <c r="H73" s="191">
        <f t="shared" si="13"/>
        <v>0</v>
      </c>
    </row>
    <row r="74" spans="2:8" ht="45" customHeight="1" thickBot="1">
      <c r="B74" s="92" t="s">
        <v>295</v>
      </c>
      <c r="C74" s="80" t="str">
        <f>'BB17 '!B12</f>
        <v>BB-17 c Toiletvoorziening</v>
      </c>
      <c r="D74" s="99" t="str">
        <f>'BB17 '!B18</f>
        <v>BB17-c Tarief per 24 uur inzet Toiletvoorziening</v>
      </c>
      <c r="E74" s="260">
        <f>'BB17 '!C18</f>
        <v>0</v>
      </c>
      <c r="F74" s="174"/>
      <c r="H74" s="191">
        <f t="shared" si="13"/>
        <v>0</v>
      </c>
    </row>
    <row r="75" spans="2:8" ht="45" customHeight="1" thickBot="1">
      <c r="B75" s="381" t="str">
        <f>'BB18'!B6</f>
        <v>BB18: Bouwhekken</v>
      </c>
      <c r="C75" s="382"/>
      <c r="D75" s="382"/>
      <c r="E75" s="390"/>
      <c r="F75" s="384"/>
      <c r="H75" s="112"/>
    </row>
    <row r="76" spans="2:8" ht="45" customHeight="1" thickBot="1">
      <c r="B76" s="94" t="s">
        <v>296</v>
      </c>
      <c r="C76" s="70" t="str">
        <f>'BB18'!B9</f>
        <v>BB18 Bouwhek per m1/24 uur</v>
      </c>
      <c r="D76" s="100" t="str">
        <f>'BB18'!B12</f>
        <v>BB18 Tarief bouwhek per m1/ per 24 uur</v>
      </c>
      <c r="E76" s="260">
        <f>'BB18'!C12</f>
        <v>0</v>
      </c>
      <c r="F76" s="174"/>
      <c r="H76" s="191">
        <f>E76*F76</f>
        <v>0</v>
      </c>
    </row>
    <row r="77" spans="2:8" ht="45" customHeight="1" thickBot="1">
      <c r="B77" s="381" t="str">
        <f>'BB19'!B5</f>
        <v>BB19: Rolsteiger</v>
      </c>
      <c r="C77" s="382"/>
      <c r="D77" s="382"/>
      <c r="E77" s="390"/>
      <c r="F77" s="384"/>
      <c r="H77" s="112"/>
    </row>
    <row r="78" spans="2:8" ht="45" customHeight="1">
      <c r="B78" s="93" t="s">
        <v>297</v>
      </c>
      <c r="C78" s="69" t="str">
        <f>'BB19'!B8</f>
        <v>BB19.a  Rolsteiger t/m 5 meter hoogte</v>
      </c>
      <c r="D78" s="97" t="str">
        <f>'BB19'!B14</f>
        <v>BB19-a Tarief per 24 uur inzet/ gebruik Rolsteiger t/m 5 meter hoogte</v>
      </c>
      <c r="E78" s="260">
        <f>'BB19'!C14</f>
        <v>0</v>
      </c>
      <c r="F78" s="174"/>
      <c r="H78" s="191">
        <f t="shared" ref="H78:H79" si="14">E78*F78</f>
        <v>0</v>
      </c>
    </row>
    <row r="79" spans="2:8" ht="45" customHeight="1" thickBot="1">
      <c r="B79" s="92" t="s">
        <v>298</v>
      </c>
      <c r="C79" s="80" t="str">
        <f>'BB19'!B10</f>
        <v>BB19.b Rolsteiger t/m 8 meter hoogte</v>
      </c>
      <c r="D79" s="99" t="str">
        <f>'BB19'!B15</f>
        <v>BB19-b Tarief per 24 uur inzet/ gebruik Rolsteiger t/m 8 meter hoogte</v>
      </c>
      <c r="E79" s="260">
        <f>'BB19'!C15</f>
        <v>0</v>
      </c>
      <c r="F79" s="174"/>
      <c r="H79" s="191">
        <f t="shared" si="14"/>
        <v>0</v>
      </c>
    </row>
    <row r="80" spans="2:8" ht="45" customHeight="1" thickBot="1">
      <c r="B80" s="381" t="str">
        <f>'BB20'!B6</f>
        <v xml:space="preserve">BB20: Tijdelijke Slibverwerking </v>
      </c>
      <c r="C80" s="382"/>
      <c r="D80" s="382"/>
      <c r="E80" s="390"/>
      <c r="F80" s="384"/>
      <c r="H80" s="112"/>
    </row>
    <row r="81" spans="2:8" ht="45" customHeight="1">
      <c r="B81" s="93" t="s">
        <v>299</v>
      </c>
      <c r="C81" s="69" t="str">
        <f>'BB20'!B8</f>
        <v>BB20-a: Tijdelijke Slibverwerking (ontwateringsinstallatie)</v>
      </c>
      <c r="D81" s="97" t="str">
        <f>'BB20'!B15</f>
        <v xml:space="preserve">BB20-a  Tarief per uur Slibverwerking (ontwateringsinstallatie) </v>
      </c>
      <c r="E81" s="260">
        <f>'BB20'!C15</f>
        <v>0</v>
      </c>
      <c r="F81" s="174"/>
      <c r="H81" s="191">
        <f t="shared" ref="H81:H82" si="15">E81*F81</f>
        <v>0</v>
      </c>
    </row>
    <row r="82" spans="2:8" ht="45" customHeight="1">
      <c r="B82" s="92" t="s">
        <v>300</v>
      </c>
      <c r="C82" s="80" t="str">
        <f>'BB20'!B11</f>
        <v>BB20-b Mobilisatie en demobilisatie</v>
      </c>
      <c r="D82" s="102" t="str">
        <f>'BB20'!B16</f>
        <v>BB20-b Vast Tarief Mobilisatie en Demobilisatie Ontwateringsinstallatie</v>
      </c>
      <c r="E82" s="260">
        <f>'BB20'!C16</f>
        <v>0</v>
      </c>
      <c r="F82" s="174"/>
      <c r="H82" s="191">
        <f t="shared" si="15"/>
        <v>0</v>
      </c>
    </row>
    <row r="83" spans="2:8" ht="45" customHeight="1">
      <c r="B83" s="92" t="s">
        <v>301</v>
      </c>
      <c r="C83" s="80" t="str">
        <f>'BB20'!B19</f>
        <v>BB20-c Brandstof Verbruik op nacalculatie (zie 3.3.3 PvE)</v>
      </c>
      <c r="D83" s="102" t="str">
        <f>'BB20'!B19</f>
        <v>BB20-c Brandstof Verbruik op nacalculatie (zie 3.3.3 PvE)</v>
      </c>
      <c r="E83" s="260">
        <f>'BB20'!C17</f>
        <v>0</v>
      </c>
      <c r="F83" s="238">
        <v>0</v>
      </c>
      <c r="H83" s="191">
        <f t="shared" ref="H83:H84" si="16">E83*F83</f>
        <v>0</v>
      </c>
    </row>
    <row r="84" spans="2:8" ht="45" customHeight="1" thickBot="1">
      <c r="B84" s="92" t="s">
        <v>302</v>
      </c>
      <c r="C84" s="80" t="str">
        <f>'BB20'!B20</f>
        <v>BB20-d PE verbruik op nacalculatie (zie PvE 3.2.8)</v>
      </c>
      <c r="D84" s="102" t="str">
        <f>'BB20'!B20</f>
        <v>BB20-d PE verbruik op nacalculatie (zie PvE 3.2.8)</v>
      </c>
      <c r="E84" s="260">
        <f>'BB20'!C18</f>
        <v>0</v>
      </c>
      <c r="F84" s="238">
        <v>0</v>
      </c>
      <c r="H84" s="191">
        <f t="shared" si="16"/>
        <v>0</v>
      </c>
    </row>
    <row r="85" spans="2:8" ht="45" customHeight="1" thickBot="1">
      <c r="B85" s="381" t="str">
        <f>'BB21'!B6</f>
        <v>BB21: Aggregaat</v>
      </c>
      <c r="C85" s="382"/>
      <c r="D85" s="382"/>
      <c r="E85" s="390"/>
      <c r="F85" s="384"/>
      <c r="H85" s="112"/>
    </row>
    <row r="86" spans="2:8" ht="45" customHeight="1">
      <c r="B86" s="93" t="s">
        <v>303</v>
      </c>
      <c r="C86" s="69" t="str">
        <f>'BB21'!B8</f>
        <v>BB21-a Inzet aggregaat per uur</v>
      </c>
      <c r="D86" s="103" t="str">
        <f>'BB21'!B11</f>
        <v>BB21-a Tarief per uur inzet aggregaat per uur</v>
      </c>
      <c r="E86" s="260">
        <f>'BB21'!C11</f>
        <v>0</v>
      </c>
      <c r="F86" s="174"/>
      <c r="H86" s="191">
        <f t="shared" ref="H86" si="17">E86*F86</f>
        <v>0</v>
      </c>
    </row>
    <row r="87" spans="2:8" ht="45" customHeight="1" thickBot="1">
      <c r="B87" s="93" t="s">
        <v>304</v>
      </c>
      <c r="C87" s="69" t="str">
        <f>'BB21'!B13</f>
        <v>BB21-b Brandstof per liter Verbruik op nacalculatie (zie 3.3.3 PvE)</v>
      </c>
      <c r="D87" s="103" t="str">
        <f>'BB21'!B13</f>
        <v>BB21-b Brandstof per liter Verbruik op nacalculatie (zie 3.3.3 PvE)</v>
      </c>
      <c r="E87" s="260">
        <f>'BB21'!C13</f>
        <v>0</v>
      </c>
      <c r="F87" s="238">
        <v>0</v>
      </c>
      <c r="H87" s="191">
        <v>0</v>
      </c>
    </row>
    <row r="88" spans="2:8" ht="45" customHeight="1" thickBot="1">
      <c r="B88" s="381" t="str">
        <f>'BB22'!B6</f>
        <v>BB22: Overig Personeel</v>
      </c>
      <c r="C88" s="393"/>
      <c r="D88" s="393"/>
      <c r="E88" s="390"/>
      <c r="F88" s="384"/>
      <c r="H88" s="112"/>
    </row>
    <row r="89" spans="2:8" ht="45" customHeight="1">
      <c r="B89" s="93" t="s">
        <v>305</v>
      </c>
      <c r="C89" s="69" t="str">
        <f>'BB22'!B9</f>
        <v>BB22-a Tarief per uur Projectleider</v>
      </c>
      <c r="D89" s="103" t="str">
        <f>'BB22'!B16</f>
        <v>BB22-a Tarief per uur Projectleider</v>
      </c>
      <c r="E89" s="260">
        <f>'BB22'!C16</f>
        <v>0</v>
      </c>
      <c r="F89" s="174"/>
      <c r="H89" s="191">
        <f t="shared" ref="H89:H94" si="18">E89*F89</f>
        <v>0</v>
      </c>
    </row>
    <row r="90" spans="2:8" ht="45" customHeight="1">
      <c r="B90" s="91" t="s">
        <v>306</v>
      </c>
      <c r="C90" s="68" t="str">
        <f>'BB22'!B10</f>
        <v>BB2-b Tarief per uur Werkvoorbereider (indien er tijdens werk zaken moeten worden aangepast/ gewijzigd)</v>
      </c>
      <c r="D90" s="104" t="str">
        <f>'BB22'!B17</f>
        <v>BB22-b Tarief per uur Werkvoorbereider</v>
      </c>
      <c r="E90" s="260">
        <f>'BB22'!C17</f>
        <v>0</v>
      </c>
      <c r="F90" s="174"/>
      <c r="H90" s="191">
        <f t="shared" si="18"/>
        <v>0</v>
      </c>
    </row>
    <row r="91" spans="2:8" ht="45" customHeight="1">
      <c r="B91" s="91" t="s">
        <v>307</v>
      </c>
      <c r="C91" s="68" t="str">
        <f>'BB22'!B11</f>
        <v>BB22-c Tarief per uur Inzet hulpkracht</v>
      </c>
      <c r="D91" s="104" t="str">
        <f>'BB22'!B18</f>
        <v>BB22-c Tarief per uur Hulpkracht</v>
      </c>
      <c r="E91" s="260">
        <f>'BB22'!C18</f>
        <v>0</v>
      </c>
      <c r="F91" s="174"/>
      <c r="H91" s="191">
        <f t="shared" si="18"/>
        <v>0</v>
      </c>
    </row>
    <row r="92" spans="2:8" ht="45" customHeight="1">
      <c r="B92" s="91" t="s">
        <v>308</v>
      </c>
      <c r="C92" s="68" t="str">
        <f>'BB22'!B12</f>
        <v>BB22-d  Tarief per uur Hulpkracht ademluchtdrager</v>
      </c>
      <c r="D92" s="104" t="str">
        <f>'BB22'!B19</f>
        <v>BB22-d Tarief per uur Hulpkracht ademluchtdrager</v>
      </c>
      <c r="E92" s="260">
        <f>'BB22'!C19</f>
        <v>0</v>
      </c>
      <c r="F92" s="174"/>
      <c r="H92" s="191">
        <f t="shared" si="18"/>
        <v>0</v>
      </c>
    </row>
    <row r="93" spans="2:8" ht="45" customHeight="1">
      <c r="B93" s="91" t="s">
        <v>309</v>
      </c>
      <c r="C93" s="68" t="str">
        <f>'BB22'!B13</f>
        <v>BB2-e Tarief per uur Mangatwacht/ Veiligheidswacht</v>
      </c>
      <c r="D93" s="104" t="str">
        <f>'BB22'!B20</f>
        <v>BB22- eTarief per uur Mangatwacht/ Veiligheidswacht</v>
      </c>
      <c r="E93" s="260">
        <f>'BB22'!C20</f>
        <v>0</v>
      </c>
      <c r="F93" s="174"/>
      <c r="H93" s="191">
        <f t="shared" si="18"/>
        <v>0</v>
      </c>
    </row>
    <row r="94" spans="2:8" ht="45" customHeight="1" thickBot="1">
      <c r="B94" s="92" t="s">
        <v>310</v>
      </c>
      <c r="C94" s="80" t="str">
        <f>'BB22'!B14</f>
        <v>BB2-e Tarief per uur Operator tijdelijke slibverwerking</v>
      </c>
      <c r="D94" s="102" t="str">
        <f>'BB22'!B21</f>
        <v>BB22- f Tarief per uur Operator tijdelijke slibverwerking</v>
      </c>
      <c r="E94" s="260">
        <f>'BB22'!C21</f>
        <v>0</v>
      </c>
      <c r="F94" s="174"/>
      <c r="H94" s="191">
        <f t="shared" si="18"/>
        <v>0</v>
      </c>
    </row>
    <row r="95" spans="2:8" ht="45" customHeight="1" thickBot="1">
      <c r="B95" s="381" t="str">
        <f>'BB23'!B8</f>
        <v>BB23: Verwerken sediment</v>
      </c>
      <c r="C95" s="382"/>
      <c r="D95" s="382"/>
      <c r="E95" s="390"/>
      <c r="F95" s="384"/>
      <c r="H95" s="112"/>
    </row>
    <row r="96" spans="2:8" ht="45" customHeight="1">
      <c r="B96" s="93" t="s">
        <v>311</v>
      </c>
      <c r="C96" s="69" t="str">
        <f>'BB23'!B11</f>
        <v>BB-23 a Verwerken zand</v>
      </c>
      <c r="D96" s="103" t="str">
        <f>'BB23'!B16</f>
        <v>Tarief per ton afvoer &amp; verwerking zand</v>
      </c>
      <c r="E96" s="260">
        <f>'BB23'!C16</f>
        <v>0</v>
      </c>
      <c r="F96" s="174"/>
      <c r="H96" s="191">
        <f t="shared" ref="H96:H97" si="19">E96*F96</f>
        <v>0</v>
      </c>
    </row>
    <row r="97" spans="2:9" ht="45" customHeight="1" thickBot="1">
      <c r="B97" s="95" t="s">
        <v>312</v>
      </c>
      <c r="C97" s="96" t="str">
        <f>'BB23'!B13</f>
        <v>BB-23 b Verwerken roostergoed</v>
      </c>
      <c r="D97" s="105" t="str">
        <f>'BB23'!B17</f>
        <v>Tarief per ton afvoer &amp; verwerking roostergoed</v>
      </c>
      <c r="E97" s="260">
        <f>'BB23'!C17</f>
        <v>0</v>
      </c>
      <c r="F97" s="174"/>
      <c r="H97" s="192">
        <f t="shared" si="19"/>
        <v>0</v>
      </c>
    </row>
    <row r="98" spans="2:9" s="3" customFormat="1">
      <c r="D98" s="108"/>
      <c r="F98" s="110"/>
      <c r="H98" s="110"/>
    </row>
    <row r="99" spans="2:9" s="3" customFormat="1" ht="41.45" customHeight="1" thickBot="1">
      <c r="D99" s="108"/>
      <c r="F99" s="110"/>
    </row>
    <row r="100" spans="2:9" s="3" customFormat="1" ht="30">
      <c r="D100" s="108"/>
      <c r="F100" s="216" t="s">
        <v>315</v>
      </c>
      <c r="G100" s="175"/>
      <c r="H100" s="349">
        <f>SUM(H12:H97)</f>
        <v>0</v>
      </c>
      <c r="I100" s="175"/>
    </row>
    <row r="101" spans="2:9" s="3" customFormat="1" ht="20.25">
      <c r="D101" s="108"/>
      <c r="F101" s="176"/>
      <c r="G101" s="175"/>
      <c r="H101" s="176"/>
      <c r="I101" s="175"/>
    </row>
    <row r="102" spans="2:9" s="3" customFormat="1" ht="20.25">
      <c r="D102" s="108"/>
      <c r="F102" s="176"/>
      <c r="G102" s="175"/>
      <c r="H102" s="176"/>
      <c r="I102" s="175"/>
    </row>
    <row r="103" spans="2:9" s="3" customFormat="1">
      <c r="D103" s="108"/>
      <c r="F103" s="110"/>
      <c r="H103" s="110"/>
    </row>
    <row r="104" spans="2:9" s="3" customFormat="1">
      <c r="D104" s="108"/>
      <c r="F104" s="110"/>
      <c r="H104" s="110"/>
    </row>
    <row r="105" spans="2:9" s="3" customFormat="1">
      <c r="D105" s="108"/>
      <c r="F105" s="110"/>
      <c r="H105" s="110"/>
    </row>
    <row r="106" spans="2:9" s="3" customFormat="1">
      <c r="D106" s="108"/>
      <c r="F106" s="110"/>
      <c r="H106" s="110"/>
    </row>
    <row r="107" spans="2:9" s="3" customFormat="1">
      <c r="D107" s="108"/>
      <c r="F107" s="110"/>
      <c r="H107" s="110"/>
    </row>
    <row r="108" spans="2:9" s="3" customFormat="1">
      <c r="D108" s="108"/>
      <c r="F108" s="110"/>
      <c r="H108" s="110"/>
    </row>
    <row r="109" spans="2:9" s="3" customFormat="1">
      <c r="D109" s="108"/>
      <c r="F109" s="110"/>
      <c r="H109" s="110"/>
    </row>
    <row r="110" spans="2:9" s="3" customFormat="1">
      <c r="D110" s="108"/>
      <c r="F110" s="110"/>
      <c r="H110" s="110"/>
    </row>
    <row r="111" spans="2:9" s="3" customFormat="1">
      <c r="D111" s="108"/>
      <c r="F111" s="110"/>
      <c r="H111" s="110"/>
    </row>
    <row r="112" spans="2:9" s="3" customFormat="1">
      <c r="D112" s="108"/>
      <c r="F112" s="110"/>
      <c r="H112" s="110"/>
    </row>
    <row r="113" spans="4:8" s="3" customFormat="1">
      <c r="D113" s="108"/>
      <c r="F113" s="110"/>
      <c r="H113" s="110"/>
    </row>
    <row r="114" spans="4:8" s="3" customFormat="1">
      <c r="D114" s="108"/>
      <c r="F114" s="110"/>
      <c r="H114" s="110"/>
    </row>
    <row r="115" spans="4:8" s="3" customFormat="1">
      <c r="D115" s="108"/>
      <c r="F115" s="110"/>
      <c r="H115" s="110"/>
    </row>
    <row r="116" spans="4:8" s="3" customFormat="1">
      <c r="D116" s="108"/>
      <c r="F116" s="110"/>
      <c r="H116" s="110"/>
    </row>
    <row r="117" spans="4:8" s="3" customFormat="1">
      <c r="D117" s="108"/>
      <c r="F117" s="110"/>
      <c r="H117" s="110"/>
    </row>
    <row r="118" spans="4:8" s="3" customFormat="1">
      <c r="D118" s="108"/>
      <c r="F118" s="110"/>
      <c r="H118" s="110"/>
    </row>
    <row r="119" spans="4:8" s="3" customFormat="1">
      <c r="D119" s="108"/>
      <c r="F119" s="110"/>
      <c r="H119" s="110"/>
    </row>
    <row r="120" spans="4:8" s="3" customFormat="1">
      <c r="D120" s="108"/>
      <c r="F120" s="110"/>
      <c r="H120" s="110"/>
    </row>
    <row r="121" spans="4:8" s="3" customFormat="1">
      <c r="D121" s="108"/>
      <c r="F121" s="110"/>
      <c r="H121" s="110"/>
    </row>
    <row r="122" spans="4:8" s="3" customFormat="1">
      <c r="D122" s="108"/>
      <c r="F122" s="110"/>
      <c r="H122" s="110"/>
    </row>
    <row r="123" spans="4:8" s="3" customFormat="1">
      <c r="D123" s="108"/>
      <c r="F123" s="110"/>
      <c r="H123" s="110"/>
    </row>
    <row r="124" spans="4:8" s="3" customFormat="1">
      <c r="D124" s="108"/>
      <c r="F124" s="110"/>
      <c r="H124" s="110"/>
    </row>
    <row r="125" spans="4:8" s="3" customFormat="1">
      <c r="D125" s="108"/>
      <c r="F125" s="110"/>
      <c r="H125" s="110"/>
    </row>
    <row r="126" spans="4:8" s="3" customFormat="1">
      <c r="D126" s="108"/>
      <c r="F126" s="110"/>
      <c r="H126" s="110"/>
    </row>
    <row r="127" spans="4:8" s="3" customFormat="1">
      <c r="D127" s="108"/>
      <c r="F127" s="110"/>
      <c r="H127" s="110"/>
    </row>
    <row r="128" spans="4:8" s="3" customFormat="1">
      <c r="D128" s="108"/>
      <c r="F128" s="110"/>
      <c r="H128" s="110"/>
    </row>
    <row r="129" spans="4:8" s="3" customFormat="1">
      <c r="D129" s="108"/>
      <c r="F129" s="110"/>
      <c r="H129" s="110"/>
    </row>
    <row r="130" spans="4:8" s="3" customFormat="1">
      <c r="D130" s="108"/>
      <c r="F130" s="110"/>
      <c r="H130" s="110"/>
    </row>
    <row r="131" spans="4:8" s="3" customFormat="1">
      <c r="D131" s="108"/>
      <c r="F131" s="110"/>
      <c r="H131" s="110"/>
    </row>
    <row r="132" spans="4:8" s="3" customFormat="1">
      <c r="D132" s="108"/>
      <c r="F132" s="110"/>
      <c r="H132" s="110"/>
    </row>
    <row r="133" spans="4:8" s="3" customFormat="1">
      <c r="D133" s="108"/>
      <c r="F133" s="110"/>
      <c r="H133" s="110"/>
    </row>
    <row r="134" spans="4:8" s="3" customFormat="1">
      <c r="D134" s="108"/>
      <c r="F134" s="110"/>
      <c r="H134" s="110"/>
    </row>
    <row r="135" spans="4:8" s="3" customFormat="1">
      <c r="D135" s="108"/>
      <c r="F135" s="110"/>
      <c r="H135" s="110"/>
    </row>
    <row r="136" spans="4:8" s="3" customFormat="1">
      <c r="D136" s="108"/>
      <c r="F136" s="110"/>
      <c r="H136" s="110"/>
    </row>
    <row r="137" spans="4:8" s="3" customFormat="1">
      <c r="D137" s="108"/>
      <c r="F137" s="110"/>
      <c r="H137" s="110"/>
    </row>
    <row r="138" spans="4:8" s="3" customFormat="1">
      <c r="D138" s="108"/>
      <c r="F138" s="110"/>
      <c r="H138" s="110"/>
    </row>
    <row r="139" spans="4:8" s="3" customFormat="1">
      <c r="D139" s="108"/>
      <c r="F139" s="110"/>
      <c r="H139" s="110"/>
    </row>
    <row r="140" spans="4:8" s="3" customFormat="1">
      <c r="D140" s="108"/>
      <c r="F140" s="110"/>
      <c r="H140" s="110"/>
    </row>
    <row r="141" spans="4:8" s="3" customFormat="1">
      <c r="D141" s="108"/>
      <c r="F141" s="110"/>
      <c r="H141" s="110"/>
    </row>
    <row r="142" spans="4:8" s="3" customFormat="1">
      <c r="D142" s="108"/>
      <c r="F142" s="110"/>
      <c r="H142" s="110"/>
    </row>
    <row r="143" spans="4:8" s="3" customFormat="1">
      <c r="D143" s="108"/>
      <c r="F143" s="110"/>
      <c r="H143" s="110"/>
    </row>
    <row r="144" spans="4:8" s="3" customFormat="1">
      <c r="D144" s="108"/>
      <c r="F144" s="110"/>
      <c r="H144" s="110"/>
    </row>
    <row r="145" spans="4:8" s="3" customFormat="1">
      <c r="D145" s="108"/>
      <c r="F145" s="110"/>
      <c r="H145" s="110"/>
    </row>
    <row r="146" spans="4:8" s="3" customFormat="1">
      <c r="D146" s="108"/>
      <c r="F146" s="110"/>
      <c r="H146" s="110"/>
    </row>
    <row r="147" spans="4:8" s="3" customFormat="1">
      <c r="D147" s="108"/>
      <c r="F147" s="110"/>
      <c r="H147" s="110"/>
    </row>
    <row r="148" spans="4:8" s="3" customFormat="1">
      <c r="D148" s="108"/>
      <c r="F148" s="110"/>
      <c r="H148" s="110"/>
    </row>
    <row r="149" spans="4:8" s="3" customFormat="1">
      <c r="D149" s="108"/>
      <c r="F149" s="110"/>
      <c r="H149" s="110"/>
    </row>
    <row r="150" spans="4:8" s="3" customFormat="1">
      <c r="D150" s="108"/>
      <c r="F150" s="110"/>
      <c r="H150" s="110"/>
    </row>
    <row r="151" spans="4:8" s="3" customFormat="1">
      <c r="D151" s="108"/>
      <c r="F151" s="110"/>
      <c r="H151" s="110"/>
    </row>
    <row r="152" spans="4:8" s="3" customFormat="1">
      <c r="D152" s="108"/>
      <c r="F152" s="110"/>
      <c r="H152" s="110"/>
    </row>
    <row r="153" spans="4:8" s="3" customFormat="1">
      <c r="D153" s="108"/>
      <c r="F153" s="110"/>
      <c r="H153" s="110"/>
    </row>
    <row r="154" spans="4:8" s="3" customFormat="1">
      <c r="D154" s="108"/>
      <c r="F154" s="110"/>
      <c r="H154" s="110"/>
    </row>
    <row r="155" spans="4:8" s="3" customFormat="1">
      <c r="D155" s="108"/>
      <c r="F155" s="110"/>
      <c r="H155" s="110"/>
    </row>
    <row r="156" spans="4:8" s="3" customFormat="1">
      <c r="D156" s="108"/>
      <c r="F156" s="110"/>
      <c r="H156" s="110"/>
    </row>
    <row r="157" spans="4:8" s="3" customFormat="1">
      <c r="D157" s="108"/>
      <c r="F157" s="110"/>
      <c r="H157" s="110"/>
    </row>
    <row r="158" spans="4:8" s="3" customFormat="1">
      <c r="D158" s="108"/>
      <c r="F158" s="110"/>
      <c r="H158" s="110"/>
    </row>
    <row r="159" spans="4:8" s="3" customFormat="1">
      <c r="D159" s="108"/>
      <c r="F159" s="110"/>
      <c r="H159" s="110"/>
    </row>
    <row r="160" spans="4:8" s="3" customFormat="1">
      <c r="D160" s="108"/>
      <c r="F160" s="110"/>
      <c r="H160" s="110"/>
    </row>
    <row r="161" spans="4:8" s="3" customFormat="1">
      <c r="D161" s="108"/>
      <c r="F161" s="110"/>
      <c r="H161" s="110"/>
    </row>
    <row r="162" spans="4:8" s="3" customFormat="1">
      <c r="D162" s="108"/>
      <c r="F162" s="110"/>
      <c r="H162" s="110"/>
    </row>
    <row r="163" spans="4:8" s="3" customFormat="1">
      <c r="D163" s="108"/>
      <c r="F163" s="110"/>
      <c r="H163" s="110"/>
    </row>
    <row r="164" spans="4:8" s="3" customFormat="1">
      <c r="D164" s="108"/>
      <c r="F164" s="110"/>
      <c r="H164" s="110"/>
    </row>
  </sheetData>
  <mergeCells count="27">
    <mergeCell ref="B88:F88"/>
    <mergeCell ref="B95:F95"/>
    <mergeCell ref="B66:F66"/>
    <mergeCell ref="B71:F71"/>
    <mergeCell ref="B75:F75"/>
    <mergeCell ref="B77:F77"/>
    <mergeCell ref="B80:F80"/>
    <mergeCell ref="B85:F85"/>
    <mergeCell ref="B63:F63"/>
    <mergeCell ref="B20:F20"/>
    <mergeCell ref="B22:F22"/>
    <mergeCell ref="C25:F25"/>
    <mergeCell ref="B29:F29"/>
    <mergeCell ref="B34:F34"/>
    <mergeCell ref="B37:F37"/>
    <mergeCell ref="B47:F47"/>
    <mergeCell ref="B51:F51"/>
    <mergeCell ref="B54:F54"/>
    <mergeCell ref="B58:F58"/>
    <mergeCell ref="B61:F61"/>
    <mergeCell ref="B17:F17"/>
    <mergeCell ref="C4:F4"/>
    <mergeCell ref="C5:F5"/>
    <mergeCell ref="C7:F7"/>
    <mergeCell ref="B11:F11"/>
    <mergeCell ref="B13:F13"/>
    <mergeCell ref="C8:F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8212C-E6DA-4D0D-B5D7-484A6B0DF43F}">
  <dimension ref="A1:BH131"/>
  <sheetViews>
    <sheetView topLeftCell="A85" zoomScale="91" zoomScaleNormal="91" workbookViewId="0">
      <selection activeCell="F105" sqref="F105"/>
    </sheetView>
  </sheetViews>
  <sheetFormatPr defaultColWidth="9.140625" defaultRowHeight="33.75" customHeight="1"/>
  <cols>
    <col min="1" max="1" width="24.85546875" style="2" customWidth="1"/>
    <col min="2" max="2" width="131.5703125" style="66" customWidth="1"/>
    <col min="3" max="3" width="99.42578125" style="2" bestFit="1" customWidth="1"/>
    <col min="4" max="4" width="22.42578125" style="16" customWidth="1"/>
    <col min="5" max="5" width="4.5703125" style="32" customWidth="1"/>
    <col min="6" max="6" width="28.42578125" style="109" customWidth="1"/>
    <col min="7" max="7" width="33.140625" style="32" customWidth="1"/>
    <col min="8" max="8" width="30.85546875" style="32" customWidth="1"/>
    <col min="9" max="9" width="22.42578125" style="32" bestFit="1" customWidth="1"/>
    <col min="10" max="10" width="19" style="32" bestFit="1" customWidth="1"/>
    <col min="11" max="29" width="9.140625" style="32"/>
    <col min="30" max="16384" width="9.140625" style="2"/>
  </cols>
  <sheetData>
    <row r="1" spans="1:60" ht="33.75" customHeight="1">
      <c r="A1" s="32"/>
      <c r="B1" s="53"/>
      <c r="C1" s="32"/>
      <c r="D1" s="109"/>
    </row>
    <row r="2" spans="1:60" ht="33.75" customHeight="1">
      <c r="A2" s="32"/>
      <c r="B2" s="53"/>
      <c r="C2" s="53"/>
      <c r="D2" s="109"/>
      <c r="E2" s="3"/>
      <c r="I2" s="122"/>
    </row>
    <row r="3" spans="1:60" ht="33.75" customHeight="1">
      <c r="A3" s="32"/>
      <c r="B3" s="385" t="s">
        <v>316</v>
      </c>
      <c r="C3" s="386"/>
      <c r="D3" s="387"/>
      <c r="E3" s="387"/>
      <c r="I3" s="122"/>
    </row>
    <row r="4" spans="1:60" ht="70.900000000000006" customHeight="1">
      <c r="A4" s="32"/>
      <c r="B4" s="388" t="s">
        <v>317</v>
      </c>
      <c r="C4" s="388"/>
      <c r="D4" s="388"/>
      <c r="E4" s="388"/>
      <c r="I4" s="122"/>
    </row>
    <row r="5" spans="1:60" ht="70.900000000000006" customHeight="1">
      <c r="A5" s="32"/>
      <c r="B5" s="388" t="s">
        <v>318</v>
      </c>
      <c r="C5" s="388"/>
      <c r="D5" s="388"/>
      <c r="E5" s="388"/>
      <c r="I5" s="122"/>
    </row>
    <row r="6" spans="1:60" ht="42.75" customHeight="1">
      <c r="A6" s="32"/>
      <c r="B6" s="346" t="s">
        <v>342</v>
      </c>
      <c r="C6" s="346"/>
      <c r="D6" s="346"/>
      <c r="E6" s="346"/>
      <c r="I6" s="122"/>
    </row>
    <row r="7" spans="1:60" customFormat="1" ht="20.25" thickBot="1">
      <c r="A7" s="119"/>
      <c r="B7" s="388"/>
      <c r="C7" s="388"/>
      <c r="D7" s="388"/>
      <c r="E7" s="388"/>
      <c r="F7" s="109"/>
      <c r="G7" s="32"/>
      <c r="H7" s="32"/>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row>
    <row r="8" spans="1:60" ht="33.75" customHeight="1" thickBot="1">
      <c r="A8" s="71" t="s">
        <v>243</v>
      </c>
      <c r="B8" s="72" t="s">
        <v>244</v>
      </c>
      <c r="C8" s="73" t="s">
        <v>245</v>
      </c>
      <c r="D8" s="114" t="s">
        <v>246</v>
      </c>
      <c r="F8" s="129" t="s">
        <v>319</v>
      </c>
      <c r="G8" s="163" t="s">
        <v>248</v>
      </c>
      <c r="H8" s="73" t="s">
        <v>320</v>
      </c>
    </row>
    <row r="9" spans="1:60" ht="24" customHeight="1" thickBot="1">
      <c r="A9" s="391" t="str">
        <f>B10</f>
        <v xml:space="preserve">BB 1: Werkvoorbereiding per opdracht, incl. locatiebezoek </v>
      </c>
      <c r="B9" s="407"/>
      <c r="C9" s="408"/>
      <c r="D9" s="118"/>
      <c r="F9" s="270"/>
      <c r="G9" s="111"/>
      <c r="H9" s="219"/>
    </row>
    <row r="10" spans="1:60" ht="33.75" customHeight="1" thickBot="1">
      <c r="A10" s="275" t="s">
        <v>249</v>
      </c>
      <c r="B10" s="276" t="str">
        <f>'BB1'!B7</f>
        <v xml:space="preserve">BB 1: Werkvoorbereiding per opdracht, incl. locatiebezoek </v>
      </c>
      <c r="C10" s="277" t="str">
        <f>'BB1'!B12</f>
        <v>BB-1  Vast Tarief Werkvoorbereiding per Opdracht, incl. arbeidskosten &amp; vervoer van en naar locatie</v>
      </c>
      <c r="D10" s="278">
        <f>'BB1'!C12</f>
        <v>0</v>
      </c>
      <c r="F10" s="273">
        <v>12</v>
      </c>
      <c r="G10" s="279">
        <f>D10*F10</f>
        <v>0</v>
      </c>
      <c r="H10" s="274" t="s">
        <v>321</v>
      </c>
    </row>
    <row r="11" spans="1:60" ht="22.9" customHeight="1" thickBot="1">
      <c r="A11" s="401" t="str">
        <f>'BB2 '!B7</f>
        <v xml:space="preserve">BB 2: Vacuümwagens </v>
      </c>
      <c r="B11" s="402"/>
      <c r="C11" s="403"/>
      <c r="D11" s="117"/>
      <c r="F11" s="270"/>
      <c r="G11" s="164"/>
      <c r="H11" s="166"/>
    </row>
    <row r="12" spans="1:60" ht="33.75" customHeight="1">
      <c r="A12" s="280" t="s">
        <v>250</v>
      </c>
      <c r="B12" s="282" t="str">
        <f>'BB2 '!B9</f>
        <v>BB-2a  vacuumwagen Capaciteit/ Inhoud: tot 12 m3</v>
      </c>
      <c r="C12" s="263" t="str">
        <f>'BB2 '!B16</f>
        <v>BB-2a Tarief per uur vacuumwagen Capaciteit/ Inhoud: tot 12 m3</v>
      </c>
      <c r="D12" s="196">
        <f>'BB2 '!C16</f>
        <v>0</v>
      </c>
      <c r="E12" s="271"/>
      <c r="F12" s="286">
        <v>400</v>
      </c>
      <c r="G12" s="264">
        <f>F12*D12</f>
        <v>0</v>
      </c>
      <c r="H12" s="184" t="s">
        <v>321</v>
      </c>
    </row>
    <row r="13" spans="1:60" ht="33.75" customHeight="1">
      <c r="A13" s="178" t="s">
        <v>251</v>
      </c>
      <c r="B13" s="89" t="str">
        <f>'BB2 '!B11</f>
        <v>BB-2b  Vacuumwagen Capaciteit/ Inhoud:  12 tot 30 m3</v>
      </c>
      <c r="C13" s="98" t="str">
        <f>'BB2 '!B17</f>
        <v>BB-2b Tarief per uur vacuumwagen Capaciteit/ Inhoud: 12 tot 30 m3</v>
      </c>
      <c r="D13" s="283">
        <f>'BB2 '!C17</f>
        <v>0</v>
      </c>
      <c r="F13" s="287">
        <v>700</v>
      </c>
      <c r="G13" s="260">
        <f t="shared" ref="G13:G14" si="0">F13*D13</f>
        <v>0</v>
      </c>
      <c r="H13" s="185" t="s">
        <v>321</v>
      </c>
    </row>
    <row r="14" spans="1:60" ht="33.75" customHeight="1" thickBot="1">
      <c r="A14" s="281" t="s">
        <v>252</v>
      </c>
      <c r="B14" s="284" t="str">
        <f>'BB2 '!B13</f>
        <v>BB-2c  Vacuumwagen Capaciteit/ Inhoud:  &gt; 30 m3</v>
      </c>
      <c r="C14" s="267" t="str">
        <f>'BB2 '!B18</f>
        <v>BB-2c Tarief per uur vacuumwagen Capaciteit/ Inhoud: &gt; 30 m3</v>
      </c>
      <c r="D14" s="285">
        <f>'BB2 '!C18</f>
        <v>0</v>
      </c>
      <c r="E14" s="201"/>
      <c r="F14" s="288">
        <v>500</v>
      </c>
      <c r="G14" s="268">
        <f t="shared" si="0"/>
        <v>0</v>
      </c>
      <c r="H14" s="272" t="s">
        <v>321</v>
      </c>
    </row>
    <row r="15" spans="1:60" ht="27.6" customHeight="1" thickBot="1">
      <c r="A15" s="401" t="str">
        <f>'BB3'!B6</f>
        <v xml:space="preserve">BB3: Spuitwagen (HD pompwagen) </v>
      </c>
      <c r="B15" s="402"/>
      <c r="C15" s="403"/>
      <c r="D15" s="117"/>
      <c r="F15" s="270"/>
      <c r="G15" s="164"/>
      <c r="H15" s="166"/>
    </row>
    <row r="16" spans="1:60" ht="33.75" customHeight="1">
      <c r="A16" s="261" t="s">
        <v>253</v>
      </c>
      <c r="B16" s="289" t="str">
        <f>'BB3'!B6</f>
        <v xml:space="preserve">BB3: Spuitwagen (HD pompwagen) </v>
      </c>
      <c r="C16" s="290" t="str">
        <f>'BB3'!B14</f>
        <v>BB-3a Tarief per uur  Spuitwagen watertank: 8 tot 12 m3</v>
      </c>
      <c r="D16" s="196">
        <f>'BB3'!C14</f>
        <v>0</v>
      </c>
      <c r="F16" s="286">
        <v>500</v>
      </c>
      <c r="G16" s="264">
        <f>D16*F16</f>
        <v>0</v>
      </c>
      <c r="H16" s="184" t="s">
        <v>321</v>
      </c>
    </row>
    <row r="17" spans="1:8" ht="33.75" customHeight="1" thickBot="1">
      <c r="A17" s="266" t="s">
        <v>254</v>
      </c>
      <c r="B17" s="291" t="str">
        <f>'BB3'!B6</f>
        <v xml:space="preserve">BB3: Spuitwagen (HD pompwagen) </v>
      </c>
      <c r="C17" s="292" t="str">
        <f>'BB3'!B15</f>
        <v>BB-3b Tarief per uur Spuitwagen watertank: 12 m3 en groter</v>
      </c>
      <c r="D17" s="285">
        <f>'BB3'!C15</f>
        <v>0</v>
      </c>
      <c r="F17" s="288">
        <v>500</v>
      </c>
      <c r="G17" s="268">
        <f>D17*F17</f>
        <v>0</v>
      </c>
      <c r="H17" s="272" t="s">
        <v>321</v>
      </c>
    </row>
    <row r="18" spans="1:8" ht="33.75" customHeight="1" thickBot="1">
      <c r="A18" s="394" t="str">
        <f>B19</f>
        <v xml:space="preserve">BB4: Combiwagen </v>
      </c>
      <c r="B18" s="402"/>
      <c r="C18" s="403"/>
      <c r="D18" s="117"/>
      <c r="F18" s="270"/>
      <c r="G18" s="164"/>
      <c r="H18" s="166"/>
    </row>
    <row r="19" spans="1:8" ht="33.75" customHeight="1" thickBot="1">
      <c r="A19" s="293" t="s">
        <v>255</v>
      </c>
      <c r="B19" s="275" t="str">
        <f>'BB4'!B6</f>
        <v xml:space="preserve">BB4: Combiwagen </v>
      </c>
      <c r="C19" s="277" t="str">
        <f>'BB4'!B14</f>
        <v xml:space="preserve">Tarief per uur Combiwagen </v>
      </c>
      <c r="D19" s="278">
        <f>'BB4'!C14</f>
        <v>0</v>
      </c>
      <c r="F19" s="273">
        <v>250</v>
      </c>
      <c r="G19" s="279">
        <f>D19*F19</f>
        <v>0</v>
      </c>
      <c r="H19" s="274" t="s">
        <v>321</v>
      </c>
    </row>
    <row r="20" spans="1:8" ht="33.75" customHeight="1" thickBot="1">
      <c r="A20" s="391" t="str">
        <f>'BB5'!B6</f>
        <v>BB5: Droogzetten tank</v>
      </c>
      <c r="B20" s="402"/>
      <c r="C20" s="403"/>
      <c r="D20" s="117"/>
      <c r="F20" s="270"/>
      <c r="G20" s="164"/>
      <c r="H20" s="294"/>
    </row>
    <row r="21" spans="1:8" ht="33.75" customHeight="1">
      <c r="A21" s="261" t="s">
        <v>256</v>
      </c>
      <c r="B21" s="182" t="str">
        <f>'BB5'!B9</f>
        <v>BB5-a Inzet Materiaal/ Materieel</v>
      </c>
      <c r="C21" s="290" t="str">
        <f>'BB5'!B17</f>
        <v>BB5-a Tarief per uur inzetten materiaal/materieel tbv het droogzetten tank</v>
      </c>
      <c r="D21" s="196">
        <f>'BB5'!C17</f>
        <v>0</v>
      </c>
      <c r="F21" s="286">
        <v>250</v>
      </c>
      <c r="G21" s="264">
        <f>D21*F21</f>
        <v>0</v>
      </c>
      <c r="H21" s="184" t="s">
        <v>321</v>
      </c>
    </row>
    <row r="22" spans="1:8" ht="33.75" customHeight="1" thickBot="1">
      <c r="A22" s="266" t="s">
        <v>257</v>
      </c>
      <c r="B22" s="96" t="str">
        <f>'BB5'!B12</f>
        <v>BB5-b Mobilisatie en demobilisatie</v>
      </c>
      <c r="C22" s="292" t="str">
        <f>'BB5'!B18</f>
        <v>BB5-b Vast Tarief mobilisatie &amp; demobilsatie tbv het droogzetten tank</v>
      </c>
      <c r="D22" s="285">
        <f>'BB5'!C18</f>
        <v>0</v>
      </c>
      <c r="F22" s="288">
        <v>14</v>
      </c>
      <c r="G22" s="268">
        <f>D22*F22</f>
        <v>0</v>
      </c>
      <c r="H22" s="272" t="s">
        <v>321</v>
      </c>
    </row>
    <row r="23" spans="1:8" ht="33.75" customHeight="1" thickBot="1">
      <c r="A23" s="295" t="str">
        <f>'BB6'!B6</f>
        <v>BB6: Kraan en bakwagen</v>
      </c>
      <c r="D23" s="117"/>
      <c r="F23" s="270"/>
      <c r="G23" s="164"/>
      <c r="H23" s="166"/>
    </row>
    <row r="24" spans="1:8" ht="33.75" customHeight="1">
      <c r="A24" s="261" t="s">
        <v>258</v>
      </c>
      <c r="B24" s="182" t="str">
        <f>'BB6'!B8</f>
        <v>BB-6a Autolaadkraan 15 meter met radiografische bediening t/m 30 ton</v>
      </c>
      <c r="C24" s="290" t="str">
        <f>'BB6'!B15</f>
        <v>BB-6a Tarief per uur Autolaadkraan 15 meter met radiografische bediening t/m 30 ton</v>
      </c>
      <c r="D24" s="196">
        <f>'BB6'!C15</f>
        <v>0</v>
      </c>
      <c r="F24" s="286">
        <v>100</v>
      </c>
      <c r="G24" s="264">
        <f>D24*F24</f>
        <v>0</v>
      </c>
      <c r="H24" s="184" t="s">
        <v>321</v>
      </c>
    </row>
    <row r="25" spans="1:8" ht="33.75" customHeight="1">
      <c r="A25" s="89" t="s">
        <v>259</v>
      </c>
      <c r="B25" s="68" t="str">
        <f>'BB6'!B10</f>
        <v>BB-6b Kraanauto + dieplader</v>
      </c>
      <c r="C25" s="239" t="str">
        <f>'BB6'!B16</f>
        <v>BB-6b Tarief per uur Kraanauto + dieplader</v>
      </c>
      <c r="D25" s="283">
        <f>'BB6'!C16</f>
        <v>0</v>
      </c>
      <c r="F25" s="287">
        <v>100</v>
      </c>
      <c r="G25" s="260">
        <f>D25*F25</f>
        <v>0</v>
      </c>
      <c r="H25" s="185" t="s">
        <v>321</v>
      </c>
    </row>
    <row r="26" spans="1:8" ht="33.75" customHeight="1" thickBot="1">
      <c r="A26" s="266" t="s">
        <v>260</v>
      </c>
      <c r="B26" s="96" t="str">
        <f>'BB6'!B12</f>
        <v>BB-6c Bakwagen 35 m3</v>
      </c>
      <c r="C26" s="292" t="str">
        <f>'BB6'!B17</f>
        <v xml:space="preserve">BB-6c Tarief per uur Bakwagen 35 m3. </v>
      </c>
      <c r="D26" s="285">
        <f>'BB6'!C17</f>
        <v>0</v>
      </c>
      <c r="F26" s="288">
        <v>80</v>
      </c>
      <c r="G26" s="268">
        <f t="shared" ref="G26" si="1">D26*F26</f>
        <v>0</v>
      </c>
      <c r="H26" s="272" t="s">
        <v>321</v>
      </c>
    </row>
    <row r="27" spans="1:8" ht="33.75" customHeight="1" thickBot="1">
      <c r="A27" s="394" t="str">
        <f>'BB7'!B6</f>
        <v>BB7: Telekraan</v>
      </c>
      <c r="B27" s="402"/>
      <c r="C27" s="403"/>
      <c r="D27" s="117"/>
      <c r="F27" s="270"/>
      <c r="G27" s="164"/>
      <c r="H27" s="166"/>
    </row>
    <row r="28" spans="1:8" ht="33.75" customHeight="1">
      <c r="A28" s="296" t="s">
        <v>261</v>
      </c>
      <c r="B28" s="181" t="str">
        <f>'BB7'!B8</f>
        <v>BB-7a Telekraan 50 ton</v>
      </c>
      <c r="C28" s="183" t="str">
        <f>'BB7'!B17</f>
        <v>BB-7a Tarief per uur inzet Telekraan 50 ton</v>
      </c>
      <c r="D28" s="196">
        <f>'BB7'!C17</f>
        <v>0</v>
      </c>
      <c r="F28" s="286">
        <v>50</v>
      </c>
      <c r="G28" s="264">
        <f>D28*F28</f>
        <v>0</v>
      </c>
      <c r="H28" s="184" t="s">
        <v>321</v>
      </c>
    </row>
    <row r="29" spans="1:8" ht="33.75" customHeight="1">
      <c r="A29" s="178" t="s">
        <v>262</v>
      </c>
      <c r="B29" s="91" t="str">
        <f>'BB7'!B10</f>
        <v>BB-7b Telekraan 70 ton</v>
      </c>
      <c r="C29" s="78" t="str">
        <f>'BB7'!B18</f>
        <v>BB-7b Tarief per uur inzet Telekraan 70 ton</v>
      </c>
      <c r="D29" s="283">
        <f>'BB7'!C18</f>
        <v>0</v>
      </c>
      <c r="F29" s="287">
        <v>50</v>
      </c>
      <c r="G29" s="260">
        <f>D29*F29</f>
        <v>0</v>
      </c>
      <c r="H29" s="185" t="s">
        <v>321</v>
      </c>
    </row>
    <row r="30" spans="1:8" ht="33.75" customHeight="1">
      <c r="A30" s="178" t="s">
        <v>263</v>
      </c>
      <c r="B30" s="91" t="str">
        <f>'BB7'!B19</f>
        <v>BB-7c Tarief per uur inzet Telekraan 200 ton</v>
      </c>
      <c r="C30" s="78" t="str">
        <f>'BB7'!B19</f>
        <v>BB-7c Tarief per uur inzet Telekraan 200 ton</v>
      </c>
      <c r="D30" s="283">
        <f>'BB7'!C19</f>
        <v>0</v>
      </c>
      <c r="F30" s="287">
        <v>50</v>
      </c>
      <c r="G30" s="260">
        <f>D30*F30</f>
        <v>0</v>
      </c>
      <c r="H30" s="185" t="s">
        <v>321</v>
      </c>
    </row>
    <row r="31" spans="1:8" ht="33.75" customHeight="1" thickBot="1">
      <c r="A31" s="178" t="s">
        <v>264</v>
      </c>
      <c r="B31" s="95" t="str">
        <f>'BB7'!B20</f>
        <v>BB-7d Tarief per uur inzet Hydraulische knijperbak voor telekraan</v>
      </c>
      <c r="C31" s="297" t="str">
        <f>'BB7'!B20</f>
        <v>BB-7d Tarief per uur inzet Hydraulische knijperbak voor telekraan</v>
      </c>
      <c r="D31" s="285">
        <f>'BB7'!C20</f>
        <v>0</v>
      </c>
      <c r="F31" s="288">
        <v>150</v>
      </c>
      <c r="G31" s="268">
        <f>D31*F31</f>
        <v>0</v>
      </c>
      <c r="H31" s="272" t="s">
        <v>321</v>
      </c>
    </row>
    <row r="32" spans="1:8" ht="33.75" customHeight="1">
      <c r="A32" s="411" t="str">
        <f>'BB8'!B6</f>
        <v>BB8: Wegoverbrugging</v>
      </c>
      <c r="B32" s="412"/>
      <c r="C32" s="413"/>
      <c r="D32" s="116"/>
      <c r="F32" s="270"/>
      <c r="G32" s="164"/>
      <c r="H32" s="166"/>
    </row>
    <row r="33" spans="1:8" ht="33.75" customHeight="1">
      <c r="A33" s="89" t="s">
        <v>265</v>
      </c>
      <c r="B33" s="68" t="str">
        <f>'BB8'!B10</f>
        <v>BB8-a Leveren wegoverbrugging, inclusief arbeidskosten, montage, gebruik en afvoer leidingwerk (materiaal), t-m  6 meter per 24 uur</v>
      </c>
      <c r="C33" s="98" t="str">
        <f>'BB8'!B13</f>
        <v xml:space="preserve">BB-8a  Tarief per 24 uur leveren wegoverbrugging , inclusief arbeidskosten, montage, gebruik en afvoer leidingwerk (materiaal), t-m 6 meter </v>
      </c>
      <c r="D33" s="264">
        <f>'BB8'!C13</f>
        <v>0</v>
      </c>
      <c r="F33" s="337">
        <v>25</v>
      </c>
      <c r="G33" s="338">
        <f>D33*F33</f>
        <v>0</v>
      </c>
      <c r="H33" s="339" t="s">
        <v>321</v>
      </c>
    </row>
    <row r="34" spans="1:8" ht="33.75" customHeight="1">
      <c r="A34" s="90" t="s">
        <v>266</v>
      </c>
      <c r="B34" s="80" t="str">
        <f>'BB8'!B11</f>
        <v xml:space="preserve">BB8-b Leveren wegoverbrugging , inclusief arbeidskosten, montage, gebruik en afvoer leidingwerk (materiaal), vanaf 6 meter per 24 uur </v>
      </c>
      <c r="C34" s="99" t="str">
        <f>'BB8'!B14</f>
        <v xml:space="preserve">BB-8b Tarief per 24 uur leveren wegoverbrugging, inclusief arbeidskosten, montage, gebruik en afvoer leidingwerk (materiaal), vanaf 6 meter </v>
      </c>
      <c r="D34" s="264">
        <f>'BB8'!C14</f>
        <v>0</v>
      </c>
      <c r="F34" s="342">
        <v>25</v>
      </c>
      <c r="G34" s="343">
        <f>D34*F34</f>
        <v>0</v>
      </c>
      <c r="H34" s="344" t="s">
        <v>321</v>
      </c>
    </row>
    <row r="35" spans="1:8" ht="33.75" customHeight="1">
      <c r="A35" s="391" t="str">
        <f>'BB9'!B7</f>
        <v>BB9: Vuilwaterpompen</v>
      </c>
      <c r="B35" s="407"/>
      <c r="C35" s="408"/>
      <c r="D35" s="115"/>
      <c r="F35" s="270"/>
      <c r="G35" s="164"/>
      <c r="H35" s="166"/>
    </row>
    <row r="36" spans="1:8" ht="33.75" customHeight="1">
      <c r="A36" s="261" t="s">
        <v>322</v>
      </c>
      <c r="B36" s="183" t="str">
        <f>'BB9'!B11</f>
        <v xml:space="preserve">BB9-A Inzet vuilwaterpomp capaciteit 0-50 m3/h </v>
      </c>
      <c r="C36" s="183" t="str">
        <f>'BB9'!B38</f>
        <v>BB9-a Tarief per uur inzet vuilwaterpomp capaciteit 0-50 m3/h</v>
      </c>
      <c r="D36" s="196">
        <f>'BB9'!C38</f>
        <v>0</v>
      </c>
      <c r="F36" s="337">
        <v>4100</v>
      </c>
      <c r="G36" s="338">
        <f t="shared" ref="G36:G44" si="2">D36*F36</f>
        <v>0</v>
      </c>
      <c r="H36" s="339" t="s">
        <v>321</v>
      </c>
    </row>
    <row r="37" spans="1:8" ht="33.75" customHeight="1">
      <c r="A37" s="89" t="s">
        <v>323</v>
      </c>
      <c r="B37" s="78" t="str">
        <f>'BB9'!B14</f>
        <v>BB9-B Inzet vuilwaterpomp capaciteit 50-150 m3/h</v>
      </c>
      <c r="C37" s="78" t="str">
        <f>'BB9'!B39</f>
        <v>BB9-b Tarief per uur  inzet vuilwaterpomp capaciteit 50-150 m3/h</v>
      </c>
      <c r="D37" s="283">
        <f>'BB9'!C39</f>
        <v>0</v>
      </c>
      <c r="F37" s="340">
        <v>4100</v>
      </c>
      <c r="G37" s="336">
        <f t="shared" si="2"/>
        <v>0</v>
      </c>
      <c r="H37" s="341" t="s">
        <v>321</v>
      </c>
    </row>
    <row r="38" spans="1:8" ht="33.75" customHeight="1">
      <c r="A38" s="89" t="s">
        <v>324</v>
      </c>
      <c r="B38" s="78" t="str">
        <f>'BB9'!B17</f>
        <v>BB9-C Inzet vuilwaterpomp capaciteit 150 – 300 m3/h</v>
      </c>
      <c r="C38" s="78" t="str">
        <f>'BB9'!B40</f>
        <v>BB9-c Tarief per uur inzet vuilwaterpomp capaciteit 150 – 300 m3/h</v>
      </c>
      <c r="D38" s="283">
        <f>'BB9'!C40</f>
        <v>0</v>
      </c>
      <c r="F38" s="340">
        <v>4100</v>
      </c>
      <c r="G38" s="336">
        <f t="shared" si="2"/>
        <v>0</v>
      </c>
      <c r="H38" s="341" t="s">
        <v>321</v>
      </c>
    </row>
    <row r="39" spans="1:8" ht="33.75" customHeight="1">
      <c r="A39" s="89" t="s">
        <v>325</v>
      </c>
      <c r="B39" s="78" t="str">
        <f>'BB9'!B20</f>
        <v>BB9-D Inzet vuilwaterpomp capaciteit 300 -600 m3/h</v>
      </c>
      <c r="C39" s="78" t="str">
        <f>'BB9'!B41</f>
        <v>BB9-d Tarief per uur  inzet vuilwaterpomp capaciteit 300 -600 m3/h</v>
      </c>
      <c r="D39" s="283">
        <f>'BB9'!C41</f>
        <v>0</v>
      </c>
      <c r="F39" s="340">
        <v>500</v>
      </c>
      <c r="G39" s="336">
        <f t="shared" si="2"/>
        <v>0</v>
      </c>
      <c r="H39" s="341" t="s">
        <v>321</v>
      </c>
    </row>
    <row r="40" spans="1:8" ht="33.75" customHeight="1">
      <c r="A40" s="89" t="s">
        <v>326</v>
      </c>
      <c r="B40" s="78" t="str">
        <f>'BB9'!B23</f>
        <v>BB9-E Inzet vuilwaterpomp capaciteit 600- 800 m3/h</v>
      </c>
      <c r="C40" s="78" t="str">
        <f>'BB9'!B42</f>
        <v>BB9-e Tarief per uur inzet vuilwaterpomp capaciteit 600- 800 m3/h</v>
      </c>
      <c r="D40" s="283">
        <f>'BB9'!C42</f>
        <v>0</v>
      </c>
      <c r="F40" s="340">
        <v>500</v>
      </c>
      <c r="G40" s="336">
        <f t="shared" si="2"/>
        <v>0</v>
      </c>
      <c r="H40" s="341" t="s">
        <v>321</v>
      </c>
    </row>
    <row r="41" spans="1:8" ht="33.75" customHeight="1">
      <c r="A41" s="89" t="s">
        <v>327</v>
      </c>
      <c r="B41" s="78" t="str">
        <f>'BB9'!B26</f>
        <v>BB9-F Inzet Electrische versnijderpomp</v>
      </c>
      <c r="C41" s="78" t="str">
        <f>'BB9'!B43</f>
        <v>BB9-f Tarief per uur  inzet Electrische versnijderpomp</v>
      </c>
      <c r="D41" s="283">
        <f>'BB9'!C43</f>
        <v>0</v>
      </c>
      <c r="F41" s="340">
        <v>500</v>
      </c>
      <c r="G41" s="336">
        <f t="shared" si="2"/>
        <v>0</v>
      </c>
      <c r="H41" s="341" t="s">
        <v>321</v>
      </c>
    </row>
    <row r="42" spans="1:8" ht="33.75" customHeight="1">
      <c r="A42" s="89" t="s">
        <v>328</v>
      </c>
      <c r="B42" s="78" t="str">
        <f>'BB9'!B29</f>
        <v>BB9-G Inzet Grindex (dompel) pomp of gelijkwaardig tot 50 m3/h</v>
      </c>
      <c r="C42" s="78" t="str">
        <f>'BB9'!B44</f>
        <v>BB9-g Tarief per uur inzet Grindex (dompel)pomp  of gelijkwaardig tot 50 m3/h</v>
      </c>
      <c r="D42" s="283">
        <f>'BB9'!C44</f>
        <v>0</v>
      </c>
      <c r="F42" s="340">
        <v>1100</v>
      </c>
      <c r="G42" s="336">
        <f t="shared" si="2"/>
        <v>0</v>
      </c>
      <c r="H42" s="341" t="s">
        <v>321</v>
      </c>
    </row>
    <row r="43" spans="1:8" ht="33.75" customHeight="1">
      <c r="A43" s="89" t="s">
        <v>329</v>
      </c>
      <c r="B43" s="78" t="s">
        <v>330</v>
      </c>
      <c r="C43" s="78" t="str">
        <f>'BB9'!B45</f>
        <v xml:space="preserve">BB9-h Tarief per uur inzet Grindex (dompel)pomp  of gelijkwaardig tot t/m 150 m3/h </v>
      </c>
      <c r="D43" s="283">
        <f>'BB9'!C45</f>
        <v>0</v>
      </c>
      <c r="F43" s="340">
        <v>1100</v>
      </c>
      <c r="G43" s="336">
        <f t="shared" si="2"/>
        <v>0</v>
      </c>
      <c r="H43" s="341" t="s">
        <v>321</v>
      </c>
    </row>
    <row r="44" spans="1:8" ht="33.75" customHeight="1">
      <c r="A44" s="266" t="s">
        <v>274</v>
      </c>
      <c r="B44" s="297" t="str">
        <f>'BB9'!B35</f>
        <v>BB9-I Mobilisatie en demobilisatie</v>
      </c>
      <c r="C44" s="297" t="str">
        <f>'BB9'!B46</f>
        <v>BB9-i Vast Tarief Mobilisatie en Demobilisatie Pomp</v>
      </c>
      <c r="D44" s="285">
        <f>'BB9'!C46</f>
        <v>0</v>
      </c>
      <c r="F44" s="342">
        <v>42</v>
      </c>
      <c r="G44" s="343">
        <f t="shared" si="2"/>
        <v>0</v>
      </c>
      <c r="H44" s="344" t="s">
        <v>321</v>
      </c>
    </row>
    <row r="45" spans="1:8" ht="33.75" customHeight="1">
      <c r="A45" s="401" t="str">
        <f>'BB10'!B6</f>
        <v xml:space="preserve">BB10: Zand scheiding/verwijdering </v>
      </c>
      <c r="B45" s="402"/>
      <c r="C45" s="403"/>
      <c r="D45" s="117"/>
      <c r="F45" s="222"/>
      <c r="G45" s="164"/>
      <c r="H45" s="166"/>
    </row>
    <row r="46" spans="1:8" ht="33.75" customHeight="1">
      <c r="A46" s="261" t="s">
        <v>276</v>
      </c>
      <c r="B46" s="182" t="str">
        <f>'BB10'!B9</f>
        <v xml:space="preserve">BB10-a  Inzet zand scheiding/ verwijdering capaciteit 0-50 m3/h </v>
      </c>
      <c r="C46" s="290" t="str">
        <f>'BB10'!B16</f>
        <v xml:space="preserve">BB10-a Tarief per uur inzet scheiding/ verwijdering  capaciteit 0-50 m3/h  </v>
      </c>
      <c r="D46" s="196">
        <f>'BB10'!C16</f>
        <v>0</v>
      </c>
      <c r="F46" s="286">
        <v>2000</v>
      </c>
      <c r="G46" s="264">
        <f>D46*F46</f>
        <v>0</v>
      </c>
      <c r="H46" s="184" t="s">
        <v>321</v>
      </c>
    </row>
    <row r="47" spans="1:8" ht="33.75" customHeight="1">
      <c r="A47" s="89" t="s">
        <v>277</v>
      </c>
      <c r="B47" s="68" t="str">
        <f>'BB10'!B11</f>
        <v xml:space="preserve">BB10-b Inzet zand scheiding/ verwijdering waterpompcapaciteit 50-150 m3/h </v>
      </c>
      <c r="C47" s="239" t="str">
        <f>'BB10'!B17</f>
        <v xml:space="preserve">BB10-b Tarief per uur inzet zand scheiding/ verwijdering waterpompcapaciteit 50-150 m3/h </v>
      </c>
      <c r="D47" s="283">
        <f>'BB10'!C17</f>
        <v>0</v>
      </c>
      <c r="F47" s="287">
        <v>2000</v>
      </c>
      <c r="G47" s="260">
        <f>D47*F47</f>
        <v>0</v>
      </c>
      <c r="H47" s="185" t="s">
        <v>321</v>
      </c>
    </row>
    <row r="48" spans="1:8" ht="33.75" customHeight="1" thickBot="1">
      <c r="A48" s="266" t="s">
        <v>278</v>
      </c>
      <c r="B48" s="96" t="str">
        <f>'BB10'!B13</f>
        <v>BB10-c Mobilisatie en demobilisatie</v>
      </c>
      <c r="C48" s="292" t="str">
        <f>'BB10'!B18</f>
        <v>BB10-c Vast Tarief Mobilisatie en Demobilisatie Zand scheiding/ verwijdering</v>
      </c>
      <c r="D48" s="285">
        <f>'BB10'!C18</f>
        <v>0</v>
      </c>
      <c r="F48" s="288">
        <v>14</v>
      </c>
      <c r="G48" s="268">
        <f>D48*F48</f>
        <v>0</v>
      </c>
      <c r="H48" s="272" t="s">
        <v>321</v>
      </c>
    </row>
    <row r="49" spans="1:8" ht="33.75" customHeight="1" thickBot="1">
      <c r="A49" s="401" t="str">
        <f>'BB11'!B6</f>
        <v xml:space="preserve">BB11: Roostergoedverwijdering </v>
      </c>
      <c r="B49" s="402"/>
      <c r="C49" s="403"/>
      <c r="D49" s="117"/>
      <c r="H49" s="167"/>
    </row>
    <row r="50" spans="1:8" ht="33.75" customHeight="1">
      <c r="A50" s="181" t="s">
        <v>279</v>
      </c>
      <c r="B50" s="182" t="str">
        <f>'BB11'!B10</f>
        <v xml:space="preserve">BB11-a Roostergoedverwijdering capaciteit 0-300 m3/h </v>
      </c>
      <c r="C50" s="290" t="str">
        <f>'BB11'!B16</f>
        <v xml:space="preserve">BB11-a  Tarief per uur inzet Roostergoedverwijdering capaciteit 0-300 m3/h  </v>
      </c>
      <c r="D50" s="196">
        <f>'BB11'!C16</f>
        <v>0</v>
      </c>
      <c r="F50" s="286">
        <v>4000</v>
      </c>
      <c r="G50" s="264">
        <f>D50*F50</f>
        <v>0</v>
      </c>
      <c r="H50" s="184" t="s">
        <v>321</v>
      </c>
    </row>
    <row r="51" spans="1:8" ht="33.75" customHeight="1" thickBot="1">
      <c r="A51" s="95" t="s">
        <v>280</v>
      </c>
      <c r="B51" s="96" t="str">
        <f>'BB11'!B12</f>
        <v>BB11-b Mobilisatie en demobilisatie</v>
      </c>
      <c r="C51" s="292" t="str">
        <f>'BB11'!B17</f>
        <v>BB11-b Vast Tarief Mobilisatie en Demobilisatie Roostergoedverwijdering</v>
      </c>
      <c r="D51" s="285">
        <f>'BB11'!C17</f>
        <v>0</v>
      </c>
      <c r="F51" s="288">
        <v>14</v>
      </c>
      <c r="G51" s="268">
        <f>D51*F51</f>
        <v>0</v>
      </c>
      <c r="H51" s="272" t="s">
        <v>321</v>
      </c>
    </row>
    <row r="52" spans="1:8" ht="33.75" customHeight="1" thickBot="1">
      <c r="A52" s="401" t="str">
        <f>'BB12'!B6</f>
        <v>BB12: Mini shovel/Mini graver</v>
      </c>
      <c r="B52" s="402"/>
      <c r="C52" s="403"/>
      <c r="D52" s="117"/>
      <c r="H52" s="167"/>
    </row>
    <row r="53" spans="1:8" ht="33.75" customHeight="1">
      <c r="A53" s="181" t="s">
        <v>281</v>
      </c>
      <c r="B53" s="182" t="str">
        <f>'BB12'!B8</f>
        <v>BB-12 a Mini shovel 1,5 ton</v>
      </c>
      <c r="C53" s="290" t="str">
        <f>'BB12'!B15</f>
        <v>BB12-a  Tarief per uur inzet Mini shovel 1,5 ton</v>
      </c>
      <c r="D53" s="196">
        <f>'BB12'!C15</f>
        <v>0</v>
      </c>
      <c r="F53" s="286">
        <v>100</v>
      </c>
      <c r="G53" s="264">
        <f>D53*F53</f>
        <v>0</v>
      </c>
      <c r="H53" s="184" t="s">
        <v>321</v>
      </c>
    </row>
    <row r="54" spans="1:8" ht="33.75" customHeight="1">
      <c r="A54" s="91" t="s">
        <v>282</v>
      </c>
      <c r="B54" s="68" t="str">
        <f>'BB12'!B10</f>
        <v>BB-12 b Mini shovel 2,5 ton</v>
      </c>
      <c r="C54" s="239" t="str">
        <f>'BB12'!B16</f>
        <v>BB12-b  Tarief per uur inzet Mini shovel 2,5 ton</v>
      </c>
      <c r="D54" s="283">
        <f>'BB12'!C16</f>
        <v>0</v>
      </c>
      <c r="F54" s="287">
        <v>100</v>
      </c>
      <c r="G54" s="260">
        <f>D54*F54</f>
        <v>0</v>
      </c>
      <c r="H54" s="185" t="s">
        <v>321</v>
      </c>
    </row>
    <row r="55" spans="1:8" ht="33.75" customHeight="1" thickBot="1">
      <c r="A55" s="95" t="s">
        <v>283</v>
      </c>
      <c r="B55" s="96" t="str">
        <f>'BB12'!B12</f>
        <v>BB-12 c Minigraver 2,5 ton</v>
      </c>
      <c r="C55" s="292" t="str">
        <f>'BB12'!B17</f>
        <v>BB12-c  Tarief per uur inzet Mini graver 2,5 ton</v>
      </c>
      <c r="D55" s="285">
        <f>'BB12'!C17</f>
        <v>0</v>
      </c>
      <c r="F55" s="288">
        <v>100</v>
      </c>
      <c r="G55" s="268">
        <f>D55*F55</f>
        <v>0</v>
      </c>
      <c r="H55" s="272" t="s">
        <v>321</v>
      </c>
    </row>
    <row r="56" spans="1:8" ht="33.75" customHeight="1" thickBot="1">
      <c r="A56" s="401" t="str">
        <f>'BB13'!C6</f>
        <v>BB13: Leidingwerk en zuigslangen</v>
      </c>
      <c r="B56" s="402"/>
      <c r="C56" s="403"/>
      <c r="D56" s="117"/>
      <c r="F56" s="222"/>
      <c r="G56" s="164"/>
      <c r="H56" s="167"/>
    </row>
    <row r="57" spans="1:8" ht="33.75" customHeight="1">
      <c r="A57" s="181" t="s">
        <v>284</v>
      </c>
      <c r="B57" s="182" t="str">
        <f>'BB13'!C8</f>
        <v>BB-13a Extra leidingwerk per meter 2"</v>
      </c>
      <c r="C57" s="290" t="str">
        <f>'BB13'!C13</f>
        <v>BB13-a  Tarief per 24 uur extra inzet leidingwerk per meter 2"</v>
      </c>
      <c r="D57" s="196">
        <f>'BB13'!D13</f>
        <v>0</v>
      </c>
      <c r="F57" s="221">
        <v>7000</v>
      </c>
      <c r="G57" s="260">
        <f>D57*F57</f>
        <v>0</v>
      </c>
      <c r="H57" s="101" t="s">
        <v>321</v>
      </c>
    </row>
    <row r="58" spans="1:8" ht="33.75" customHeight="1" thickBot="1">
      <c r="A58" s="92" t="s">
        <v>285</v>
      </c>
      <c r="B58" s="80" t="str">
        <f>'BB13'!C10</f>
        <v>BB-13b Extra leidingwerk  per  meter 4" of 6"</v>
      </c>
      <c r="C58" s="301" t="str">
        <f>'BB13'!C14</f>
        <v>BB13-b  Tarief per 24 uur extra inzet leidingwerk per meter 4"of 6"</v>
      </c>
      <c r="D58" s="302">
        <f>'BB13'!D14</f>
        <v>0</v>
      </c>
      <c r="F58" s="298">
        <v>7000</v>
      </c>
      <c r="G58" s="299">
        <f>D58*F58</f>
        <v>0</v>
      </c>
      <c r="H58" s="300" t="s">
        <v>321</v>
      </c>
    </row>
    <row r="59" spans="1:8" ht="33.75" customHeight="1" thickTop="1" thickBot="1">
      <c r="A59" s="414" t="str">
        <f>'BB14'!B6</f>
        <v>BB14: Safety Unit</v>
      </c>
      <c r="B59" s="415"/>
      <c r="C59" s="415"/>
      <c r="D59" s="303"/>
      <c r="F59" s="222"/>
      <c r="G59" s="164"/>
      <c r="H59" s="167"/>
    </row>
    <row r="60" spans="1:8" ht="33.75" customHeight="1" thickBot="1">
      <c r="A60" s="95" t="s">
        <v>286</v>
      </c>
      <c r="B60" s="96" t="str">
        <f>'BB14'!B6</f>
        <v>BB14: Safety Unit</v>
      </c>
      <c r="C60" s="292" t="str">
        <f>'BB14'!B11</f>
        <v>BB14  Vast Tarief per uur Inzet Safety Unit</v>
      </c>
      <c r="D60" s="285">
        <f>'BB14'!C11</f>
        <v>0</v>
      </c>
      <c r="F60" s="304">
        <v>100</v>
      </c>
      <c r="G60" s="279">
        <f>D60*F60</f>
        <v>0</v>
      </c>
      <c r="H60" s="274" t="s">
        <v>321</v>
      </c>
    </row>
    <row r="61" spans="1:8" ht="33.75" customHeight="1" thickBot="1">
      <c r="A61" s="401" t="str">
        <f>'BB15'!B6</f>
        <v>BB15: Rijplaten</v>
      </c>
      <c r="B61" s="402"/>
      <c r="C61" s="403"/>
      <c r="D61" s="117"/>
      <c r="F61" s="222"/>
      <c r="G61" s="164"/>
      <c r="H61" s="167"/>
    </row>
    <row r="62" spans="1:8" ht="33.75" customHeight="1" thickBot="1">
      <c r="A62" s="305" t="s">
        <v>287</v>
      </c>
      <c r="B62" s="276" t="str">
        <f>'BB15'!B9</f>
        <v>BB15-a Inzet Rijplaten</v>
      </c>
      <c r="C62" s="277" t="str">
        <f>'BB15'!B15</f>
        <v>BB15-a Tarief per plaat/ per week,  inclusief transport naar en van locatie, arbeidskosten en gebruik.</v>
      </c>
      <c r="D62" s="278">
        <f>'BB15'!C15</f>
        <v>0</v>
      </c>
      <c r="F62" s="286">
        <v>560</v>
      </c>
      <c r="G62" s="264">
        <f>D62*F62</f>
        <v>0</v>
      </c>
      <c r="H62" s="184" t="s">
        <v>321</v>
      </c>
    </row>
    <row r="63" spans="1:8" ht="33.75" customHeight="1" thickBot="1">
      <c r="A63" s="94" t="s">
        <v>288</v>
      </c>
      <c r="B63" s="66" t="str">
        <f>'BB15'!B12</f>
        <v>BB15-b Mobilisatie en demobilisatie</v>
      </c>
      <c r="C63" s="100" t="str">
        <f>'BB15'!B16</f>
        <v>BB15-b Vast Tarief Mobilisatie en Demobilisatie Rijplaten</v>
      </c>
      <c r="D63" s="256">
        <f>'BB15'!C16</f>
        <v>0</v>
      </c>
      <c r="F63" s="288">
        <v>14</v>
      </c>
      <c r="G63" s="268">
        <f>D63*F63</f>
        <v>0</v>
      </c>
      <c r="H63" s="272" t="s">
        <v>321</v>
      </c>
    </row>
    <row r="64" spans="1:8" ht="33.75" customHeight="1" thickBot="1">
      <c r="A64" s="391" t="str">
        <f>'BB16 '!B6</f>
        <v>BB16: Containers (vloeistof dicht)</v>
      </c>
      <c r="B64" s="407"/>
      <c r="C64" s="408"/>
      <c r="D64" s="115"/>
      <c r="F64" s="306"/>
      <c r="G64" s="307"/>
      <c r="H64" s="294"/>
    </row>
    <row r="65" spans="1:8" ht="33.75" customHeight="1">
      <c r="A65" s="181" t="s">
        <v>289</v>
      </c>
      <c r="B65" s="182" t="str">
        <f>'BB16 '!B8</f>
        <v>BB-16 a Container 10 m3</v>
      </c>
      <c r="C65" s="290" t="str">
        <f>'BB16 '!B17</f>
        <v xml:space="preserve">BB16-a Tarief per 24 uur inzet Container 10 m3 </v>
      </c>
      <c r="D65" s="196">
        <f>'BB16 '!C17</f>
        <v>0</v>
      </c>
      <c r="F65" s="286">
        <v>250</v>
      </c>
      <c r="G65" s="264">
        <f>D65*F65</f>
        <v>0</v>
      </c>
      <c r="H65" s="184" t="s">
        <v>321</v>
      </c>
    </row>
    <row r="66" spans="1:8" ht="33.75" customHeight="1">
      <c r="A66" s="91" t="s">
        <v>290</v>
      </c>
      <c r="B66" s="68" t="str">
        <f>'BB16 '!B10</f>
        <v>BB-16 b Container 14 m3</v>
      </c>
      <c r="C66" s="239" t="str">
        <f>'BB16 '!B18</f>
        <v xml:space="preserve">BB16-b Tarief per 24 uur inzet Container 14 m3 </v>
      </c>
      <c r="D66" s="283">
        <f>'BB16 '!C18</f>
        <v>0</v>
      </c>
      <c r="F66" s="287">
        <v>650</v>
      </c>
      <c r="G66" s="260">
        <f>D66*F66</f>
        <v>0</v>
      </c>
      <c r="H66" s="185" t="s">
        <v>321</v>
      </c>
    </row>
    <row r="67" spans="1:8" ht="33.75" customHeight="1">
      <c r="A67" s="91" t="s">
        <v>291</v>
      </c>
      <c r="B67" s="68" t="str">
        <f>'BB16 '!B12</f>
        <v>BB-16 c Container 28 m3</v>
      </c>
      <c r="C67" s="239" t="str">
        <f>'BB16 '!B19</f>
        <v xml:space="preserve">BB16-c Tarief per 24 uur inzet Container 28 m3 </v>
      </c>
      <c r="D67" s="283">
        <f>'BB16 '!C19</f>
        <v>0</v>
      </c>
      <c r="F67" s="287">
        <v>250</v>
      </c>
      <c r="G67" s="260">
        <f>D67*F67</f>
        <v>0</v>
      </c>
      <c r="H67" s="185" t="s">
        <v>321</v>
      </c>
    </row>
    <row r="68" spans="1:8" ht="33.75" customHeight="1" thickBot="1">
      <c r="A68" s="95" t="s">
        <v>292</v>
      </c>
      <c r="B68" s="96" t="str">
        <f>'BB16 '!B14</f>
        <v xml:space="preserve">BB-16 d Container 70 m3 </v>
      </c>
      <c r="C68" s="292" t="str">
        <f>'BB16 '!B20</f>
        <v xml:space="preserve">BB16-d Tarief per 24 uur inzet Container 70 m3 </v>
      </c>
      <c r="D68" s="285">
        <f>'BB16 '!C20</f>
        <v>0</v>
      </c>
      <c r="F68" s="288">
        <v>100</v>
      </c>
      <c r="G68" s="268">
        <f>D68*F68</f>
        <v>0</v>
      </c>
      <c r="H68" s="272" t="s">
        <v>321</v>
      </c>
    </row>
    <row r="69" spans="1:8" ht="33.75" customHeight="1" thickBot="1">
      <c r="A69" s="401" t="str">
        <f>'BB17 '!B6</f>
        <v>BB17: Voorzieningen</v>
      </c>
      <c r="B69" s="402"/>
      <c r="C69" s="403"/>
      <c r="D69" s="117"/>
      <c r="F69" s="222"/>
      <c r="G69" s="164"/>
      <c r="H69" s="167"/>
    </row>
    <row r="70" spans="1:8" ht="33.75" customHeight="1">
      <c r="A70" s="181" t="s">
        <v>293</v>
      </c>
      <c r="B70" s="182" t="str">
        <f>'BB17 '!B8</f>
        <v>BB-17a Mobiele schaftwagen</v>
      </c>
      <c r="C70" s="290" t="str">
        <f>'BB17 '!B16</f>
        <v>BB17-a Tarief per 24 uur inzet BB-17a Mobiele schaftwagen</v>
      </c>
      <c r="D70" s="196">
        <f>'BB17 '!C16</f>
        <v>0</v>
      </c>
      <c r="F70" s="221">
        <v>300</v>
      </c>
      <c r="G70" s="260">
        <f>D70*F70</f>
        <v>0</v>
      </c>
      <c r="H70" s="101" t="s">
        <v>321</v>
      </c>
    </row>
    <row r="71" spans="1:8" ht="33.75" customHeight="1">
      <c r="A71" s="91" t="s">
        <v>294</v>
      </c>
      <c r="B71" s="68" t="str">
        <f>'BB17 '!B10</f>
        <v>BB-17b Dixi</v>
      </c>
      <c r="C71" s="239" t="str">
        <f>'BB17 '!B17</f>
        <v xml:space="preserve">BB17-b Tarief per 24 uur inzet Dixi  </v>
      </c>
      <c r="D71" s="283">
        <f>'BB17 '!C17</f>
        <v>0</v>
      </c>
      <c r="F71" s="221">
        <v>300</v>
      </c>
      <c r="G71" s="260">
        <f>D71*F71</f>
        <v>0</v>
      </c>
      <c r="H71" s="101" t="s">
        <v>321</v>
      </c>
    </row>
    <row r="72" spans="1:8" ht="33.75" customHeight="1" thickBot="1">
      <c r="A72" s="95" t="s">
        <v>295</v>
      </c>
      <c r="B72" s="96" t="str">
        <f>'BB17 '!B12</f>
        <v>BB-17 c Toiletvoorziening</v>
      </c>
      <c r="C72" s="292" t="str">
        <f>'BB17 '!B18</f>
        <v>BB17-c Tarief per 24 uur inzet Toiletvoorziening</v>
      </c>
      <c r="D72" s="285">
        <f>'BB17 '!C18</f>
        <v>0</v>
      </c>
      <c r="F72" s="221">
        <v>300</v>
      </c>
      <c r="G72" s="260">
        <f>D72*F72</f>
        <v>0</v>
      </c>
      <c r="H72" s="101" t="s">
        <v>321</v>
      </c>
    </row>
    <row r="73" spans="1:8" ht="33.75" customHeight="1" thickBot="1">
      <c r="A73" s="394" t="str">
        <f>'BB18'!B6</f>
        <v>BB18: Bouwhekken</v>
      </c>
      <c r="B73" s="409"/>
      <c r="C73" s="410"/>
      <c r="D73" s="117"/>
      <c r="F73" s="138"/>
      <c r="G73" s="164"/>
      <c r="H73" s="167"/>
    </row>
    <row r="74" spans="1:8" ht="33.75" customHeight="1" thickBot="1">
      <c r="A74" s="94" t="s">
        <v>296</v>
      </c>
      <c r="B74" s="70" t="str">
        <f>'BB18'!B9</f>
        <v>BB18 Bouwhek per m1/24 uur</v>
      </c>
      <c r="C74" s="100" t="str">
        <f>'BB18'!B12</f>
        <v>BB18 Tarief bouwhek per m1/ per 24 uur</v>
      </c>
      <c r="D74" s="264">
        <f>'BB18'!C12</f>
        <v>0</v>
      </c>
      <c r="F74" s="220">
        <v>100</v>
      </c>
      <c r="G74" s="264">
        <f>D72*F74</f>
        <v>0</v>
      </c>
      <c r="H74" s="101" t="s">
        <v>321</v>
      </c>
    </row>
    <row r="75" spans="1:8" ht="33.75" customHeight="1" thickBot="1">
      <c r="A75" s="391" t="str">
        <f>'BB19'!B5</f>
        <v>BB19: Rolsteiger</v>
      </c>
      <c r="B75" s="407"/>
      <c r="C75" s="408"/>
      <c r="D75" s="117"/>
      <c r="F75" s="222"/>
      <c r="G75" s="164"/>
      <c r="H75" s="167"/>
    </row>
    <row r="76" spans="1:8" ht="33.75" customHeight="1">
      <c r="A76" s="181" t="s">
        <v>297</v>
      </c>
      <c r="B76" s="182" t="str">
        <f>'BB19'!B8</f>
        <v>BB19.a  Rolsteiger t/m 5 meter hoogte</v>
      </c>
      <c r="C76" s="290" t="str">
        <f>'BB19'!B14</f>
        <v>BB19-a Tarief per 24 uur inzet/ gebruik Rolsteiger t/m 5 meter hoogte</v>
      </c>
      <c r="D76" s="196">
        <f>'BB19'!C14</f>
        <v>0</v>
      </c>
      <c r="F76" s="286">
        <v>150</v>
      </c>
      <c r="G76" s="264">
        <f>D76*F76</f>
        <v>0</v>
      </c>
      <c r="H76" s="184" t="s">
        <v>321</v>
      </c>
    </row>
    <row r="77" spans="1:8" ht="33.75" customHeight="1" thickBot="1">
      <c r="A77" s="95" t="s">
        <v>298</v>
      </c>
      <c r="B77" s="96" t="str">
        <f>'BB19'!B10</f>
        <v>BB19.b Rolsteiger t/m 8 meter hoogte</v>
      </c>
      <c r="C77" s="292" t="str">
        <f>'BB19'!B15</f>
        <v>BB19-b Tarief per 24 uur inzet/ gebruik Rolsteiger t/m 8 meter hoogte</v>
      </c>
      <c r="D77" s="285">
        <f>'BB19'!C15</f>
        <v>0</v>
      </c>
      <c r="F77" s="288">
        <v>150</v>
      </c>
      <c r="G77" s="268">
        <f>D77*F77</f>
        <v>0</v>
      </c>
      <c r="H77" s="272" t="s">
        <v>321</v>
      </c>
    </row>
    <row r="78" spans="1:8" ht="33.75" customHeight="1" thickBot="1">
      <c r="A78" s="401" t="str">
        <f>'BB20'!B6</f>
        <v xml:space="preserve">BB20: Tijdelijke Slibverwerking </v>
      </c>
      <c r="B78" s="402"/>
      <c r="C78" s="403"/>
      <c r="D78" s="117"/>
      <c r="F78" s="222"/>
      <c r="G78" s="164"/>
      <c r="H78" s="167"/>
    </row>
    <row r="79" spans="1:8" ht="33.75" customHeight="1">
      <c r="A79" s="181" t="s">
        <v>299</v>
      </c>
      <c r="B79" s="182" t="str">
        <f>'BB20'!B8</f>
        <v>BB20-a: Tijdelijke Slibverwerking (ontwateringsinstallatie)</v>
      </c>
      <c r="C79" s="290" t="str">
        <f>'BB20'!B15</f>
        <v xml:space="preserve">BB20-a  Tarief per uur Slibverwerking (ontwateringsinstallatie) </v>
      </c>
      <c r="D79" s="196">
        <f>'BB20'!C15</f>
        <v>0</v>
      </c>
      <c r="F79" s="286">
        <v>800</v>
      </c>
      <c r="G79" s="264">
        <f>D79*F79</f>
        <v>0</v>
      </c>
      <c r="H79" s="184" t="s">
        <v>321</v>
      </c>
    </row>
    <row r="80" spans="1:8" ht="33.75" customHeight="1">
      <c r="A80" s="91" t="s">
        <v>300</v>
      </c>
      <c r="B80" s="68" t="str">
        <f>'BB20'!B11</f>
        <v>BB20-b Mobilisatie en demobilisatie</v>
      </c>
      <c r="C80" s="78" t="str">
        <f>'BB20'!B16</f>
        <v>BB20-b Vast Tarief Mobilisatie en Demobilisatie Ontwateringsinstallatie</v>
      </c>
      <c r="D80" s="283">
        <f>'BB20'!C16</f>
        <v>0</v>
      </c>
      <c r="F80" s="287">
        <v>14</v>
      </c>
      <c r="G80" s="260">
        <f>D80*F80</f>
        <v>0</v>
      </c>
      <c r="H80" s="185" t="s">
        <v>321</v>
      </c>
    </row>
    <row r="81" spans="1:8" ht="33.75" customHeight="1">
      <c r="A81" s="91" t="s">
        <v>301</v>
      </c>
      <c r="B81" s="68" t="str">
        <f>'BB20'!B19</f>
        <v>BB20-c Brandstof Verbruik op nacalculatie (zie 3.3.3 PvE)</v>
      </c>
      <c r="C81" s="78" t="str">
        <f>'BB20'!B19</f>
        <v>BB20-c Brandstof Verbruik op nacalculatie (zie 3.3.3 PvE)</v>
      </c>
      <c r="D81" s="283">
        <v>0</v>
      </c>
      <c r="F81" s="287">
        <v>0</v>
      </c>
      <c r="G81" s="260">
        <v>0</v>
      </c>
      <c r="H81" s="185">
        <v>0</v>
      </c>
    </row>
    <row r="82" spans="1:8" ht="33.75" customHeight="1" thickBot="1">
      <c r="A82" s="95" t="s">
        <v>302</v>
      </c>
      <c r="B82" s="96" t="str">
        <f>'BB20'!B20</f>
        <v>BB20-d PE verbruik op nacalculatie (zie PvE 3.2.8)</v>
      </c>
      <c r="C82" s="297" t="str">
        <f>'BB20'!B20</f>
        <v>BB20-d PE verbruik op nacalculatie (zie PvE 3.2.8)</v>
      </c>
      <c r="D82" s="283">
        <v>0</v>
      </c>
      <c r="F82" s="288">
        <v>0</v>
      </c>
      <c r="G82" s="268">
        <v>0</v>
      </c>
      <c r="H82" s="272">
        <v>0</v>
      </c>
    </row>
    <row r="83" spans="1:8" ht="33.75" customHeight="1" thickBot="1">
      <c r="A83" s="401" t="str">
        <f>'BB21'!B6</f>
        <v>BB21: Aggregaat</v>
      </c>
      <c r="B83" s="402"/>
      <c r="C83" s="403"/>
      <c r="D83" s="117"/>
      <c r="F83" s="222"/>
      <c r="G83" s="164"/>
      <c r="H83" s="166"/>
    </row>
    <row r="84" spans="1:8" ht="33.75" customHeight="1">
      <c r="A84" s="181" t="s">
        <v>303</v>
      </c>
      <c r="B84" s="182" t="str">
        <f>'BB21'!B6</f>
        <v>BB21: Aggregaat</v>
      </c>
      <c r="C84" s="183" t="str">
        <f>'BB21'!B11</f>
        <v>BB21-a Tarief per uur inzet aggregaat per uur</v>
      </c>
      <c r="D84" s="196">
        <f>'BB21'!C11</f>
        <v>0</v>
      </c>
      <c r="F84" s="286">
        <v>5700</v>
      </c>
      <c r="G84" s="264">
        <f>D84*F84</f>
        <v>0</v>
      </c>
      <c r="H84" s="184" t="s">
        <v>321</v>
      </c>
    </row>
    <row r="85" spans="1:8" ht="33.75" customHeight="1" thickBot="1">
      <c r="A85" s="95" t="s">
        <v>304</v>
      </c>
      <c r="B85" s="96" t="str">
        <f>'BB21'!B13</f>
        <v>BB21-b Brandstof per liter Verbruik op nacalculatie (zie 3.3.3 PvE)</v>
      </c>
      <c r="C85" s="297" t="str">
        <f>'BB21'!B13</f>
        <v>BB21-b Brandstof per liter Verbruik op nacalculatie (zie 3.3.3 PvE)</v>
      </c>
      <c r="D85" s="285">
        <v>0</v>
      </c>
      <c r="F85" s="288">
        <v>0</v>
      </c>
      <c r="G85" s="268">
        <v>0</v>
      </c>
      <c r="H85" s="272">
        <v>0</v>
      </c>
    </row>
    <row r="86" spans="1:8" ht="33.75" customHeight="1" thickBot="1">
      <c r="A86" s="401" t="str">
        <f>'BB22'!B6</f>
        <v>BB22: Overig Personeel</v>
      </c>
      <c r="B86" s="402"/>
      <c r="C86" s="403"/>
      <c r="D86" s="117"/>
      <c r="F86" s="222"/>
      <c r="G86" s="164"/>
      <c r="H86" s="166"/>
    </row>
    <row r="87" spans="1:8" ht="33.75" customHeight="1">
      <c r="A87" s="181" t="s">
        <v>305</v>
      </c>
      <c r="B87" s="182" t="str">
        <f>'BB22'!B9</f>
        <v>BB22-a Tarief per uur Projectleider</v>
      </c>
      <c r="C87" s="183" t="str">
        <f>'BB22'!B16</f>
        <v>BB22-a Tarief per uur Projectleider</v>
      </c>
      <c r="D87" s="196">
        <f>'BB22'!C16</f>
        <v>0</v>
      </c>
      <c r="F87" s="286">
        <v>100</v>
      </c>
      <c r="G87" s="264">
        <f t="shared" ref="G87:G92" si="3">D87*F87</f>
        <v>0</v>
      </c>
      <c r="H87" s="184" t="s">
        <v>331</v>
      </c>
    </row>
    <row r="88" spans="1:8" ht="33.75" customHeight="1">
      <c r="A88" s="91" t="s">
        <v>306</v>
      </c>
      <c r="B88" s="68" t="str">
        <f>'BB22'!B10</f>
        <v>BB2-b Tarief per uur Werkvoorbereider (indien er tijdens werk zaken moeten worden aangepast/ gewijzigd)</v>
      </c>
      <c r="C88" s="78" t="str">
        <f>'BB22'!B17</f>
        <v>BB22-b Tarief per uur Werkvoorbereider</v>
      </c>
      <c r="D88" s="283">
        <f>'BB22'!C17</f>
        <v>0</v>
      </c>
      <c r="F88" s="287">
        <v>100</v>
      </c>
      <c r="G88" s="260">
        <f t="shared" si="3"/>
        <v>0</v>
      </c>
      <c r="H88" s="185" t="s">
        <v>331</v>
      </c>
    </row>
    <row r="89" spans="1:8" ht="33.75" customHeight="1">
      <c r="A89" s="91" t="s">
        <v>307</v>
      </c>
      <c r="B89" s="68" t="str">
        <f>'BB22'!B11</f>
        <v>BB22-c Tarief per uur Inzet hulpkracht</v>
      </c>
      <c r="C89" s="78" t="str">
        <f>'BB22'!B18</f>
        <v>BB22-c Tarief per uur Hulpkracht</v>
      </c>
      <c r="D89" s="283">
        <f>'BB22'!C18</f>
        <v>0</v>
      </c>
      <c r="F89" s="287">
        <v>1500</v>
      </c>
      <c r="G89" s="260">
        <f t="shared" si="3"/>
        <v>0</v>
      </c>
      <c r="H89" s="185" t="s">
        <v>331</v>
      </c>
    </row>
    <row r="90" spans="1:8" ht="33.75" customHeight="1">
      <c r="A90" s="91" t="s">
        <v>308</v>
      </c>
      <c r="B90" s="68" t="str">
        <f>'BB22'!B12</f>
        <v>BB22-d  Tarief per uur Hulpkracht ademluchtdrager</v>
      </c>
      <c r="C90" s="78" t="str">
        <f>'BB22'!B19</f>
        <v>BB22-d Tarief per uur Hulpkracht ademluchtdrager</v>
      </c>
      <c r="D90" s="283">
        <f>'BB22'!C19</f>
        <v>0</v>
      </c>
      <c r="F90" s="287">
        <v>1000</v>
      </c>
      <c r="G90" s="260">
        <f t="shared" si="3"/>
        <v>0</v>
      </c>
      <c r="H90" s="185" t="s">
        <v>331</v>
      </c>
    </row>
    <row r="91" spans="1:8" ht="33.75" customHeight="1">
      <c r="A91" s="91" t="s">
        <v>309</v>
      </c>
      <c r="B91" s="68" t="str">
        <f>'BB22'!B13</f>
        <v>BB2-e Tarief per uur Mangatwacht/ Veiligheidswacht</v>
      </c>
      <c r="C91" s="78" t="str">
        <f>'BB22'!B20</f>
        <v>BB22- eTarief per uur Mangatwacht/ Veiligheidswacht</v>
      </c>
      <c r="D91" s="283">
        <f>'BB22'!C20</f>
        <v>0</v>
      </c>
      <c r="F91" s="287">
        <v>1000</v>
      </c>
      <c r="G91" s="260">
        <f t="shared" si="3"/>
        <v>0</v>
      </c>
      <c r="H91" s="185" t="s">
        <v>331</v>
      </c>
    </row>
    <row r="92" spans="1:8" ht="33.75" customHeight="1" thickBot="1">
      <c r="A92" s="95" t="s">
        <v>310</v>
      </c>
      <c r="B92" s="96" t="str">
        <f>'BB22'!B14</f>
        <v>BB2-e Tarief per uur Operator tijdelijke slibverwerking</v>
      </c>
      <c r="C92" s="297" t="str">
        <f>'BB22'!B21</f>
        <v>BB22- f Tarief per uur Operator tijdelijke slibverwerking</v>
      </c>
      <c r="D92" s="285">
        <f>'BB22'!C21</f>
        <v>0</v>
      </c>
      <c r="F92" s="288">
        <v>1000</v>
      </c>
      <c r="G92" s="268">
        <f t="shared" si="3"/>
        <v>0</v>
      </c>
      <c r="H92" s="272" t="s">
        <v>331</v>
      </c>
    </row>
    <row r="93" spans="1:8" ht="33.75" customHeight="1" thickBot="1">
      <c r="A93" s="404" t="str">
        <f>'BB23'!B8</f>
        <v>BB23: Verwerken sediment</v>
      </c>
      <c r="B93" s="405"/>
      <c r="C93" s="406"/>
      <c r="D93" s="308"/>
      <c r="H93" s="166"/>
    </row>
    <row r="94" spans="1:8" ht="33.75" customHeight="1">
      <c r="A94" s="309" t="s">
        <v>311</v>
      </c>
      <c r="B94" s="262" t="str">
        <f>'BB23'!B11</f>
        <v>BB-23 a Verwerken zand</v>
      </c>
      <c r="C94" s="310" t="str">
        <f>'BB23'!B16</f>
        <v>Tarief per ton afvoer &amp; verwerking zand</v>
      </c>
      <c r="D94" s="260">
        <f>'BB23'!C16</f>
        <v>0</v>
      </c>
      <c r="F94" s="286">
        <v>3000</v>
      </c>
      <c r="G94" s="264">
        <f>D94*F94</f>
        <v>0</v>
      </c>
      <c r="H94" s="184" t="s">
        <v>321</v>
      </c>
    </row>
    <row r="95" spans="1:8" ht="33.75" customHeight="1" thickBot="1">
      <c r="A95" s="198" t="s">
        <v>312</v>
      </c>
      <c r="B95" s="199" t="str">
        <f>'BB23'!B13</f>
        <v>BB-23 b Verwerken roostergoed</v>
      </c>
      <c r="C95" s="200" t="str">
        <f>'BB23'!B17</f>
        <v>Tarief per ton afvoer &amp; verwerking roostergoed</v>
      </c>
      <c r="D95" s="260">
        <f>'BB23'!C17</f>
        <v>0</v>
      </c>
      <c r="F95" s="288">
        <v>250</v>
      </c>
      <c r="G95" s="268">
        <f>D95*F95</f>
        <v>0</v>
      </c>
      <c r="H95" s="272" t="s">
        <v>321</v>
      </c>
    </row>
    <row r="96" spans="1:8" s="32" customFormat="1" ht="33.75" customHeight="1" thickBot="1">
      <c r="B96" s="53"/>
      <c r="D96" s="109"/>
    </row>
    <row r="97" spans="2:8" s="32" customFormat="1" ht="33.75" customHeight="1" thickBot="1">
      <c r="B97" s="53"/>
      <c r="D97" s="109"/>
      <c r="F97" s="217" t="s">
        <v>332</v>
      </c>
      <c r="G97" s="223">
        <f>SUM(G10:G85)+G94+G95</f>
        <v>0</v>
      </c>
    </row>
    <row r="98" spans="2:8" s="32" customFormat="1" ht="33.75" customHeight="1" thickBot="1">
      <c r="B98" s="53"/>
      <c r="D98" s="109"/>
      <c r="F98" s="218"/>
      <c r="G98" s="215"/>
      <c r="H98" s="215"/>
    </row>
    <row r="99" spans="2:8" s="32" customFormat="1" ht="33.75" customHeight="1" thickBot="1">
      <c r="B99" s="53"/>
      <c r="D99" s="109"/>
      <c r="F99" s="217" t="s">
        <v>333</v>
      </c>
      <c r="G99" s="223">
        <f>SUM(G87:G92)</f>
        <v>0</v>
      </c>
    </row>
    <row r="100" spans="2:8" s="32" customFormat="1" ht="33.75" customHeight="1">
      <c r="B100" s="53"/>
      <c r="D100" s="109"/>
      <c r="F100" s="109"/>
    </row>
    <row r="101" spans="2:8" s="32" customFormat="1" ht="33.75" customHeight="1">
      <c r="B101" s="53"/>
      <c r="D101" s="109"/>
      <c r="F101" s="109"/>
    </row>
    <row r="102" spans="2:8" s="32" customFormat="1" ht="33.75" customHeight="1">
      <c r="B102" s="53"/>
      <c r="D102" s="109"/>
      <c r="F102" s="109"/>
    </row>
    <row r="103" spans="2:8" s="32" customFormat="1" ht="33.75" customHeight="1">
      <c r="B103" s="53"/>
      <c r="D103" s="109"/>
      <c r="F103" s="109"/>
    </row>
    <row r="104" spans="2:8" s="32" customFormat="1" ht="33.75" customHeight="1">
      <c r="B104" s="53"/>
      <c r="D104" s="109"/>
      <c r="F104" s="109"/>
    </row>
    <row r="105" spans="2:8" s="32" customFormat="1" ht="33.75" customHeight="1">
      <c r="B105" s="53"/>
      <c r="D105" s="109"/>
      <c r="F105" s="109"/>
    </row>
    <row r="106" spans="2:8" s="32" customFormat="1" ht="33.75" customHeight="1">
      <c r="B106" s="53"/>
      <c r="D106" s="109"/>
      <c r="F106" s="109"/>
    </row>
    <row r="107" spans="2:8" s="32" customFormat="1" ht="33.75" customHeight="1">
      <c r="B107" s="53"/>
      <c r="D107" s="109"/>
      <c r="F107" s="109"/>
    </row>
    <row r="108" spans="2:8" s="32" customFormat="1" ht="33.75" customHeight="1">
      <c r="B108" s="53"/>
      <c r="D108" s="109"/>
      <c r="F108" s="109"/>
    </row>
    <row r="109" spans="2:8" s="32" customFormat="1" ht="33.75" customHeight="1">
      <c r="B109" s="53"/>
      <c r="D109" s="109"/>
      <c r="F109" s="109"/>
    </row>
    <row r="110" spans="2:8" s="32" customFormat="1" ht="33.75" customHeight="1">
      <c r="B110" s="53"/>
      <c r="D110" s="109"/>
      <c r="F110" s="109"/>
    </row>
    <row r="111" spans="2:8" s="32" customFormat="1" ht="33.75" customHeight="1">
      <c r="B111" s="53"/>
      <c r="D111" s="109"/>
      <c r="F111" s="109"/>
    </row>
    <row r="112" spans="2:8" s="32" customFormat="1" ht="33.75" customHeight="1">
      <c r="B112" s="53"/>
      <c r="D112" s="109"/>
      <c r="F112" s="109"/>
    </row>
    <row r="113" spans="2:6" s="32" customFormat="1" ht="33.75" customHeight="1">
      <c r="B113" s="53"/>
      <c r="D113" s="109"/>
      <c r="F113" s="109"/>
    </row>
    <row r="114" spans="2:6" s="32" customFormat="1" ht="33.75" customHeight="1">
      <c r="B114" s="53"/>
      <c r="D114" s="109"/>
      <c r="F114" s="109"/>
    </row>
    <row r="115" spans="2:6" s="32" customFormat="1" ht="33.75" customHeight="1">
      <c r="B115" s="53"/>
      <c r="D115" s="109"/>
      <c r="F115" s="109"/>
    </row>
    <row r="116" spans="2:6" s="32" customFormat="1" ht="33.75" customHeight="1">
      <c r="B116" s="53"/>
      <c r="D116" s="109"/>
      <c r="F116" s="109"/>
    </row>
    <row r="117" spans="2:6" s="32" customFormat="1" ht="33.75" customHeight="1">
      <c r="B117" s="53"/>
      <c r="D117" s="109"/>
      <c r="F117" s="109"/>
    </row>
    <row r="118" spans="2:6" s="32" customFormat="1" ht="33.75" customHeight="1">
      <c r="B118" s="53"/>
      <c r="D118" s="109"/>
      <c r="F118" s="109"/>
    </row>
    <row r="119" spans="2:6" s="32" customFormat="1" ht="33.75" customHeight="1">
      <c r="B119" s="53"/>
      <c r="D119" s="109"/>
      <c r="F119" s="109"/>
    </row>
    <row r="120" spans="2:6" s="32" customFormat="1" ht="33.75" customHeight="1">
      <c r="B120" s="53"/>
      <c r="D120" s="109"/>
      <c r="F120" s="109"/>
    </row>
    <row r="121" spans="2:6" s="32" customFormat="1" ht="33.75" customHeight="1">
      <c r="B121" s="53"/>
      <c r="D121" s="109"/>
      <c r="F121" s="109"/>
    </row>
    <row r="122" spans="2:6" s="32" customFormat="1" ht="33.75" customHeight="1">
      <c r="B122" s="53"/>
      <c r="D122" s="109"/>
      <c r="F122" s="109"/>
    </row>
    <row r="123" spans="2:6" s="32" customFormat="1" ht="33.75" customHeight="1">
      <c r="B123" s="53"/>
      <c r="D123" s="109"/>
      <c r="F123" s="109"/>
    </row>
    <row r="124" spans="2:6" s="32" customFormat="1" ht="33.75" customHeight="1">
      <c r="B124" s="53"/>
      <c r="D124" s="109"/>
      <c r="F124" s="109"/>
    </row>
    <row r="125" spans="2:6" s="32" customFormat="1" ht="33.75" customHeight="1">
      <c r="B125" s="53"/>
      <c r="D125" s="109"/>
      <c r="F125" s="109"/>
    </row>
    <row r="126" spans="2:6" s="32" customFormat="1" ht="33.75" customHeight="1">
      <c r="B126" s="53"/>
      <c r="D126" s="109"/>
      <c r="F126" s="109"/>
    </row>
    <row r="127" spans="2:6" s="32" customFormat="1" ht="33.75" customHeight="1">
      <c r="B127" s="53"/>
      <c r="D127" s="109"/>
      <c r="F127" s="109"/>
    </row>
    <row r="128" spans="2:6" s="32" customFormat="1" ht="33.75" customHeight="1">
      <c r="B128" s="53"/>
      <c r="D128" s="109"/>
      <c r="F128" s="109"/>
    </row>
    <row r="129" spans="2:6" s="32" customFormat="1" ht="33.75" customHeight="1">
      <c r="B129" s="53"/>
      <c r="D129" s="109"/>
      <c r="F129" s="109"/>
    </row>
    <row r="130" spans="2:6" s="32" customFormat="1" ht="33.75" customHeight="1">
      <c r="B130" s="53"/>
      <c r="D130" s="109"/>
      <c r="F130" s="109"/>
    </row>
    <row r="131" spans="2:6" s="32" customFormat="1" ht="33.75" customHeight="1">
      <c r="B131" s="53"/>
      <c r="D131" s="109"/>
      <c r="F131" s="109"/>
    </row>
  </sheetData>
  <mergeCells count="26">
    <mergeCell ref="A11:C11"/>
    <mergeCell ref="B5:E5"/>
    <mergeCell ref="B3:E3"/>
    <mergeCell ref="B4:E4"/>
    <mergeCell ref="B7:E7"/>
    <mergeCell ref="A9:C9"/>
    <mergeCell ref="A61:C61"/>
    <mergeCell ref="A15:C15"/>
    <mergeCell ref="A18:C18"/>
    <mergeCell ref="A20:C20"/>
    <mergeCell ref="A27:C27"/>
    <mergeCell ref="A32:C32"/>
    <mergeCell ref="A35:C35"/>
    <mergeCell ref="A45:C45"/>
    <mergeCell ref="A49:C49"/>
    <mergeCell ref="A52:C52"/>
    <mergeCell ref="A56:C56"/>
    <mergeCell ref="A59:C59"/>
    <mergeCell ref="A86:C86"/>
    <mergeCell ref="A93:C93"/>
    <mergeCell ref="A64:C64"/>
    <mergeCell ref="A69:C69"/>
    <mergeCell ref="A73:C73"/>
    <mergeCell ref="A75:C75"/>
    <mergeCell ref="A78:C78"/>
    <mergeCell ref="A83:C83"/>
  </mergeCells>
  <phoneticPr fontId="3"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E2BB-2E08-4AC5-BC53-8D519BF78D97}">
  <dimension ref="A1:BH136"/>
  <sheetViews>
    <sheetView zoomScale="82" zoomScaleNormal="82" workbookViewId="0">
      <selection activeCell="J101" sqref="J101"/>
    </sheetView>
  </sheetViews>
  <sheetFormatPr defaultColWidth="9.140625" defaultRowHeight="33.75" customHeight="1"/>
  <cols>
    <col min="1" max="1" width="24.85546875" style="2" customWidth="1"/>
    <col min="2" max="2" width="73.5703125" style="66" customWidth="1"/>
    <col min="3" max="3" width="99.42578125" style="2" bestFit="1" customWidth="1"/>
    <col min="4" max="4" width="22.42578125" style="16" customWidth="1"/>
    <col min="5" max="5" width="4.5703125" style="32" customWidth="1"/>
    <col min="6" max="6" width="39.28515625" style="109" customWidth="1"/>
    <col min="7" max="7" width="23.42578125" style="205" customWidth="1"/>
    <col min="8" max="8" width="9.140625" style="32"/>
    <col min="9" max="9" width="22.42578125" style="32" bestFit="1" customWidth="1"/>
    <col min="10" max="10" width="19" style="32" bestFit="1" customWidth="1"/>
    <col min="11" max="34" width="9.140625" style="32"/>
    <col min="35" max="16384" width="9.140625" style="2"/>
  </cols>
  <sheetData>
    <row r="1" spans="1:60" ht="33.75" customHeight="1">
      <c r="A1" s="32"/>
      <c r="B1" s="53"/>
      <c r="C1" s="32"/>
      <c r="D1" s="109"/>
    </row>
    <row r="2" spans="1:60" ht="33.75" customHeight="1">
      <c r="A2" s="32"/>
      <c r="B2" s="53"/>
      <c r="C2" s="53"/>
      <c r="D2" s="109"/>
      <c r="E2" s="3"/>
      <c r="I2" s="122"/>
    </row>
    <row r="3" spans="1:60" ht="33.75" customHeight="1">
      <c r="A3" s="32"/>
      <c r="B3" s="385" t="s">
        <v>334</v>
      </c>
      <c r="C3" s="386"/>
      <c r="D3" s="387"/>
      <c r="E3" s="387"/>
      <c r="I3" s="122"/>
    </row>
    <row r="4" spans="1:60" ht="70.900000000000006" customHeight="1">
      <c r="A4" s="32"/>
      <c r="B4" s="388" t="s">
        <v>335</v>
      </c>
      <c r="C4" s="389"/>
      <c r="D4" s="383"/>
      <c r="E4" s="383"/>
      <c r="I4" s="122"/>
    </row>
    <row r="5" spans="1:60" ht="34.9" customHeight="1">
      <c r="A5" s="32"/>
      <c r="B5" s="388" t="s">
        <v>336</v>
      </c>
      <c r="C5" s="383"/>
      <c r="D5" s="383"/>
      <c r="E5"/>
      <c r="I5" s="122"/>
    </row>
    <row r="6" spans="1:60" customFormat="1" ht="57.6" customHeight="1">
      <c r="A6" s="119"/>
      <c r="B6" s="388" t="s">
        <v>337</v>
      </c>
      <c r="C6" s="389"/>
      <c r="D6" s="383"/>
      <c r="E6" s="383"/>
      <c r="F6" s="110"/>
      <c r="G6" s="206"/>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spans="1:60" ht="33.75" customHeight="1" thickBot="1">
      <c r="A7" s="32"/>
      <c r="B7" s="53"/>
      <c r="C7" s="53"/>
      <c r="D7" s="109"/>
    </row>
    <row r="8" spans="1:60" ht="33.75" customHeight="1" thickBot="1">
      <c r="A8" s="71" t="s">
        <v>243</v>
      </c>
      <c r="B8" s="72" t="s">
        <v>244</v>
      </c>
      <c r="C8" s="73" t="s">
        <v>245</v>
      </c>
      <c r="D8" s="114" t="s">
        <v>246</v>
      </c>
      <c r="F8" s="129" t="s">
        <v>338</v>
      </c>
      <c r="G8" s="207" t="s">
        <v>248</v>
      </c>
    </row>
    <row r="9" spans="1:60" ht="24" customHeight="1" thickBot="1">
      <c r="A9" s="381" t="str">
        <f>B10</f>
        <v xml:space="preserve">BB 1: Werkvoorbereiding per opdracht, incl. locatiebezoek </v>
      </c>
      <c r="B9" s="393"/>
      <c r="C9" s="416"/>
      <c r="D9" s="187"/>
      <c r="F9" s="130"/>
      <c r="G9" s="208"/>
    </row>
    <row r="10" spans="1:60" ht="33.75" customHeight="1" thickBot="1">
      <c r="A10" s="87" t="s">
        <v>249</v>
      </c>
      <c r="B10" s="70" t="str">
        <f>'BB1'!B7</f>
        <v xml:space="preserve">BB 1: Werkvoorbereiding per opdracht, incl. locatiebezoek </v>
      </c>
      <c r="C10" s="100" t="str">
        <f>'BB1'!B12</f>
        <v>BB-1  Vast Tarief Werkvoorbereiding per Opdracht, incl. arbeidskosten &amp; vervoer van en naar locatie</v>
      </c>
      <c r="D10" s="188">
        <f>'BB1'!C12</f>
        <v>0</v>
      </c>
      <c r="F10" s="241"/>
      <c r="G10" s="242">
        <f>D10*F10</f>
        <v>0</v>
      </c>
    </row>
    <row r="11" spans="1:60" ht="22.9" customHeight="1" thickBot="1">
      <c r="A11" s="381" t="str">
        <f>'BB2 '!B7</f>
        <v xml:space="preserve">BB 2: Vacuümwagens </v>
      </c>
      <c r="B11" s="393"/>
      <c r="C11" s="416"/>
      <c r="D11" s="189"/>
      <c r="F11" s="130"/>
      <c r="G11" s="209"/>
    </row>
    <row r="12" spans="1:60" ht="33.75" customHeight="1">
      <c r="A12" s="88" t="s">
        <v>250</v>
      </c>
      <c r="B12" s="66" t="str">
        <f>'BB2 '!B9</f>
        <v>BB-2a  vacuumwagen Capaciteit/ Inhoud: tot 12 m3</v>
      </c>
      <c r="C12" s="97" t="str">
        <f>'BB2 '!B16</f>
        <v>BB-2a Tarief per uur vacuumwagen Capaciteit/ Inhoud: tot 12 m3</v>
      </c>
      <c r="D12" s="190">
        <f>'BB2 '!C16</f>
        <v>0</v>
      </c>
      <c r="F12" s="241"/>
      <c r="G12" s="242">
        <f t="shared" ref="G12:G14" si="0">D12*F12</f>
        <v>0</v>
      </c>
    </row>
    <row r="13" spans="1:60" ht="33.75" customHeight="1">
      <c r="A13" s="89" t="s">
        <v>251</v>
      </c>
      <c r="B13" s="68" t="str">
        <f>'BB2 '!B11</f>
        <v>BB-2b  Vacuumwagen Capaciteit/ Inhoud:  12 tot 30 m3</v>
      </c>
      <c r="C13" s="98" t="str">
        <f>'BB2 '!B17</f>
        <v>BB-2b Tarief per uur vacuumwagen Capaciteit/ Inhoud: 12 tot 30 m3</v>
      </c>
      <c r="D13" s="191">
        <f>'BB2 '!C17</f>
        <v>0</v>
      </c>
      <c r="F13" s="241"/>
      <c r="G13" s="242">
        <f t="shared" si="0"/>
        <v>0</v>
      </c>
    </row>
    <row r="14" spans="1:60" ht="33.75" customHeight="1" thickBot="1">
      <c r="A14" s="90" t="s">
        <v>252</v>
      </c>
      <c r="B14" s="66" t="str">
        <f>'BB2 '!B13</f>
        <v>BB-2c  Vacuumwagen Capaciteit/ Inhoud:  &gt; 30 m3</v>
      </c>
      <c r="C14" s="99" t="str">
        <f>'BB2 '!B18</f>
        <v>BB-2c Tarief per uur vacuumwagen Capaciteit/ Inhoud: &gt; 30 m3</v>
      </c>
      <c r="D14" s="192">
        <f>'BB2 '!C18</f>
        <v>0</v>
      </c>
      <c r="F14" s="241"/>
      <c r="G14" s="242">
        <f t="shared" si="0"/>
        <v>0</v>
      </c>
    </row>
    <row r="15" spans="1:60" ht="27.6" customHeight="1" thickBot="1">
      <c r="A15" s="381" t="str">
        <f>'BB3'!B6</f>
        <v xml:space="preserve">BB3: Spuitwagen (HD pompwagen) </v>
      </c>
      <c r="B15" s="393"/>
      <c r="C15" s="416"/>
      <c r="D15" s="189"/>
      <c r="F15" s="130"/>
      <c r="G15" s="209"/>
    </row>
    <row r="16" spans="1:60" ht="33.75" customHeight="1">
      <c r="A16" s="88" t="s">
        <v>253</v>
      </c>
      <c r="B16" s="81" t="str">
        <f>'BB3'!B6</f>
        <v xml:space="preserve">BB3: Spuitwagen (HD pompwagen) </v>
      </c>
      <c r="C16" s="97" t="str">
        <f>'BB3'!B14</f>
        <v>BB-3a Tarief per uur  Spuitwagen watertank: 8 tot 12 m3</v>
      </c>
      <c r="D16" s="190">
        <f>'BB3'!C14</f>
        <v>0</v>
      </c>
      <c r="F16" s="241"/>
      <c r="G16" s="242">
        <f t="shared" ref="G16:G17" si="1">D16*F16</f>
        <v>0</v>
      </c>
    </row>
    <row r="17" spans="1:7" ht="33.75" customHeight="1" thickBot="1">
      <c r="A17" s="90" t="s">
        <v>254</v>
      </c>
      <c r="B17" s="82" t="str">
        <f>'BB3'!B6</f>
        <v xml:space="preserve">BB3: Spuitwagen (HD pompwagen) </v>
      </c>
      <c r="C17" s="99" t="str">
        <f>'BB3'!B15</f>
        <v>BB-3b Tarief per uur Spuitwagen watertank: 12 m3 en groter</v>
      </c>
      <c r="D17" s="192">
        <f>'BB3'!C15</f>
        <v>0</v>
      </c>
      <c r="F17" s="241"/>
      <c r="G17" s="242">
        <f t="shared" si="1"/>
        <v>0</v>
      </c>
    </row>
    <row r="18" spans="1:7" ht="33.75" customHeight="1" thickBot="1">
      <c r="A18" s="381" t="str">
        <f>B19</f>
        <v xml:space="preserve">BB4: Combiwagen </v>
      </c>
      <c r="B18" s="393"/>
      <c r="C18" s="416"/>
      <c r="D18" s="193"/>
      <c r="F18" s="130"/>
      <c r="G18" s="209"/>
    </row>
    <row r="19" spans="1:7" ht="33.75" customHeight="1" thickBot="1">
      <c r="A19" s="87" t="s">
        <v>255</v>
      </c>
      <c r="B19" s="70" t="str">
        <f>'BB4'!B6</f>
        <v xml:space="preserve">BB4: Combiwagen </v>
      </c>
      <c r="C19" s="100" t="str">
        <f>'BB4'!B14</f>
        <v xml:space="preserve">Tarief per uur Combiwagen </v>
      </c>
      <c r="D19" s="191">
        <f>'BB4'!C14</f>
        <v>0</v>
      </c>
      <c r="F19" s="241"/>
      <c r="G19" s="242">
        <f>D19*F19</f>
        <v>0</v>
      </c>
    </row>
    <row r="20" spans="1:7" ht="33.75" customHeight="1" thickBot="1">
      <c r="A20" s="381" t="str">
        <f>'BB5'!B6</f>
        <v>BB5: Droogzetten tank</v>
      </c>
      <c r="B20" s="393"/>
      <c r="C20" s="416"/>
      <c r="D20" s="194"/>
      <c r="F20" s="130"/>
      <c r="G20" s="209"/>
    </row>
    <row r="21" spans="1:7" ht="33.75" customHeight="1">
      <c r="A21" s="88" t="s">
        <v>256</v>
      </c>
      <c r="B21" s="69" t="str">
        <f>'BB5'!B9</f>
        <v>BB5-a Inzet Materiaal/ Materieel</v>
      </c>
      <c r="C21" s="97" t="str">
        <f>'BB5'!B17</f>
        <v>BB5-a Tarief per uur inzetten materiaal/materieel tbv het droogzetten tank</v>
      </c>
      <c r="D21" s="191">
        <f>'BB5'!C17</f>
        <v>0</v>
      </c>
      <c r="F21" s="241"/>
      <c r="G21" s="242">
        <f t="shared" ref="G21:G22" si="2">D21*F21</f>
        <v>0</v>
      </c>
    </row>
    <row r="22" spans="1:7" ht="33.75" customHeight="1" thickBot="1">
      <c r="A22" s="90" t="s">
        <v>257</v>
      </c>
      <c r="B22" s="80" t="str">
        <f>'BB5'!B12</f>
        <v>BB5-b Mobilisatie en demobilisatie</v>
      </c>
      <c r="C22" s="99" t="str">
        <f>'BB5'!B18</f>
        <v>BB5-b Vast Tarief mobilisatie &amp; demobilsatie tbv het droogzetten tank</v>
      </c>
      <c r="D22" s="191">
        <f>'BB5'!C18</f>
        <v>0</v>
      </c>
      <c r="F22" s="241"/>
      <c r="G22" s="242">
        <f t="shared" si="2"/>
        <v>0</v>
      </c>
    </row>
    <row r="23" spans="1:7" ht="33.75" customHeight="1" thickBot="1">
      <c r="A23" s="84" t="str">
        <f>'BB6'!B6</f>
        <v>BB6: Kraan en bakwagen</v>
      </c>
      <c r="B23" s="83"/>
      <c r="C23" s="113"/>
      <c r="D23" s="194"/>
      <c r="F23" s="130"/>
      <c r="G23" s="209"/>
    </row>
    <row r="24" spans="1:7" ht="33.75" customHeight="1">
      <c r="A24" s="88" t="s">
        <v>258</v>
      </c>
      <c r="B24" s="69" t="str">
        <f>'BB6'!B8</f>
        <v>BB-6a Autolaadkraan 15 meter met radiografische bediening t/m 30 ton</v>
      </c>
      <c r="C24" s="97" t="str">
        <f>'BB6'!B15</f>
        <v>BB-6a Tarief per uur Autolaadkraan 15 meter met radiografische bediening t/m 30 ton</v>
      </c>
      <c r="D24" s="191">
        <f>'BB6'!C15</f>
        <v>0</v>
      </c>
      <c r="F24" s="241"/>
      <c r="G24" s="242">
        <f t="shared" ref="G24:G26" si="3">D24*F24</f>
        <v>0</v>
      </c>
    </row>
    <row r="25" spans="1:7" ht="33.75" customHeight="1">
      <c r="A25" s="89" t="s">
        <v>259</v>
      </c>
      <c r="B25" s="68" t="str">
        <f>'BB6'!B10</f>
        <v>BB-6b Kraanauto + dieplader</v>
      </c>
      <c r="C25" s="98" t="str">
        <f>'BB6'!B16</f>
        <v>BB-6b Tarief per uur Kraanauto + dieplader</v>
      </c>
      <c r="D25" s="191">
        <f>'BB6'!C16</f>
        <v>0</v>
      </c>
      <c r="F25" s="241"/>
      <c r="G25" s="242">
        <f t="shared" si="3"/>
        <v>0</v>
      </c>
    </row>
    <row r="26" spans="1:7" ht="33.75" customHeight="1" thickBot="1">
      <c r="A26" s="90" t="s">
        <v>260</v>
      </c>
      <c r="B26" s="80" t="str">
        <f>'BB6'!B12</f>
        <v>BB-6c Bakwagen 35 m3</v>
      </c>
      <c r="C26" s="99" t="str">
        <f>'BB6'!B17</f>
        <v xml:space="preserve">BB-6c Tarief per uur Bakwagen 35 m3. </v>
      </c>
      <c r="D26" s="191">
        <f>'BB6'!C17</f>
        <v>0</v>
      </c>
      <c r="F26" s="241"/>
      <c r="G26" s="242">
        <f t="shared" si="3"/>
        <v>0</v>
      </c>
    </row>
    <row r="27" spans="1:7" ht="33.75" customHeight="1" thickBot="1">
      <c r="A27" s="381" t="str">
        <f>'BB7'!B6</f>
        <v>BB7: Telekraan</v>
      </c>
      <c r="B27" s="393"/>
      <c r="C27" s="416"/>
      <c r="D27" s="194"/>
      <c r="F27" s="130"/>
      <c r="G27" s="209"/>
    </row>
    <row r="28" spans="1:7" ht="33.75" customHeight="1">
      <c r="A28" s="88" t="s">
        <v>261</v>
      </c>
      <c r="B28" s="85" t="str">
        <f>'BB7'!B8</f>
        <v>BB-7a Telekraan 50 ton</v>
      </c>
      <c r="C28" s="85" t="str">
        <f>'BB7'!B17</f>
        <v>BB-7a Tarief per uur inzet Telekraan 50 ton</v>
      </c>
      <c r="D28" s="191">
        <f>'BB7'!C17</f>
        <v>0</v>
      </c>
      <c r="F28" s="241"/>
      <c r="G28" s="242">
        <f t="shared" ref="G28:G31" si="4">D28*F28</f>
        <v>0</v>
      </c>
    </row>
    <row r="29" spans="1:7" ht="33.75" customHeight="1">
      <c r="A29" s="89" t="s">
        <v>262</v>
      </c>
      <c r="B29" s="77" t="str">
        <f>'BB7'!B10</f>
        <v>BB-7b Telekraan 70 ton</v>
      </c>
      <c r="C29" s="77" t="str">
        <f>'BB7'!B18</f>
        <v>BB-7b Tarief per uur inzet Telekraan 70 ton</v>
      </c>
      <c r="D29" s="191">
        <f>'BB7'!C18</f>
        <v>0</v>
      </c>
      <c r="F29" s="241"/>
      <c r="G29" s="242">
        <f t="shared" si="4"/>
        <v>0</v>
      </c>
    </row>
    <row r="30" spans="1:7" ht="33.75" customHeight="1">
      <c r="A30" s="89" t="s">
        <v>263</v>
      </c>
      <c r="B30" s="77" t="str">
        <f>'BB7'!B19</f>
        <v>BB-7c Tarief per uur inzet Telekraan 200 ton</v>
      </c>
      <c r="C30" s="77" t="str">
        <f>'BB7'!B19</f>
        <v>BB-7c Tarief per uur inzet Telekraan 200 ton</v>
      </c>
      <c r="D30" s="191">
        <f>'BB7'!C19</f>
        <v>0</v>
      </c>
      <c r="F30" s="241"/>
      <c r="G30" s="242">
        <f t="shared" si="4"/>
        <v>0</v>
      </c>
    </row>
    <row r="31" spans="1:7" ht="33.75" customHeight="1">
      <c r="A31" s="89" t="s">
        <v>264</v>
      </c>
      <c r="B31" s="77" t="str">
        <f>'BB7'!B20</f>
        <v>BB-7d Tarief per uur inzet Hydraulische knijperbak voor telekraan</v>
      </c>
      <c r="C31" s="77" t="str">
        <f>'BB7'!B20</f>
        <v>BB-7d Tarief per uur inzet Hydraulische knijperbak voor telekraan</v>
      </c>
      <c r="D31" s="191">
        <f>'BB7'!C20</f>
        <v>0</v>
      </c>
      <c r="F31" s="241"/>
      <c r="G31" s="242">
        <f t="shared" si="4"/>
        <v>0</v>
      </c>
    </row>
    <row r="32" spans="1:7" ht="33.75" customHeight="1">
      <c r="A32" s="411" t="str">
        <f>'BB8'!B6</f>
        <v>BB8: Wegoverbrugging</v>
      </c>
      <c r="B32" s="417"/>
      <c r="C32" s="418"/>
      <c r="D32" s="194"/>
      <c r="F32" s="130"/>
      <c r="G32" s="209"/>
    </row>
    <row r="33" spans="1:7" ht="49.5" customHeight="1">
      <c r="A33" s="89" t="s">
        <v>265</v>
      </c>
      <c r="B33" s="68" t="str">
        <f>'BB8'!B10</f>
        <v>BB8-a Leveren wegoverbrugging, inclusief arbeidskosten, montage, gebruik en afvoer leidingwerk (materiaal), t-m  6 meter per 24 uur</v>
      </c>
      <c r="C33" s="98" t="str">
        <f>'BB8'!B13</f>
        <v xml:space="preserve">BB-8a  Tarief per 24 uur leveren wegoverbrugging , inclusief arbeidskosten, montage, gebruik en afvoer leidingwerk (materiaal), t-m 6 meter </v>
      </c>
      <c r="D33" s="191">
        <f>'BB8'!C13</f>
        <v>0</v>
      </c>
      <c r="F33" s="241"/>
      <c r="G33" s="242">
        <f t="shared" ref="G33:G34" si="5">D33*F33</f>
        <v>0</v>
      </c>
    </row>
    <row r="34" spans="1:7" ht="41.25" customHeight="1" thickBot="1">
      <c r="A34" s="90" t="s">
        <v>266</v>
      </c>
      <c r="B34" s="80" t="str">
        <f>'BB8'!B11</f>
        <v xml:space="preserve">BB8-b Leveren wegoverbrugging , inclusief arbeidskosten, montage, gebruik en afvoer leidingwerk (materiaal), vanaf 6 meter per 24 uur </v>
      </c>
      <c r="C34" s="99" t="str">
        <f>'BB8'!B14</f>
        <v xml:space="preserve">BB-8b Tarief per 24 uur leveren wegoverbrugging, inclusief arbeidskosten, montage, gebruik en afvoer leidingwerk (materiaal), vanaf 6 meter </v>
      </c>
      <c r="D34" s="191">
        <f>'BB8'!C14</f>
        <v>0</v>
      </c>
      <c r="F34" s="241"/>
      <c r="G34" s="242">
        <f t="shared" si="5"/>
        <v>0</v>
      </c>
    </row>
    <row r="35" spans="1:7" ht="33.75" customHeight="1" thickBot="1">
      <c r="A35" s="381" t="str">
        <f>'BB9'!B7</f>
        <v>BB9: Vuilwaterpompen</v>
      </c>
      <c r="B35" s="393"/>
      <c r="C35" s="416"/>
      <c r="D35" s="194"/>
      <c r="F35" s="130"/>
      <c r="G35" s="209"/>
    </row>
    <row r="36" spans="1:7" ht="33.75" customHeight="1">
      <c r="A36" s="89" t="s">
        <v>322</v>
      </c>
      <c r="B36" s="85" t="str">
        <f>'BB9'!B11</f>
        <v xml:space="preserve">BB9-A Inzet vuilwaterpomp capaciteit 0-50 m3/h </v>
      </c>
      <c r="C36" s="85" t="str">
        <f>'BB9'!B38</f>
        <v>BB9-a Tarief per uur inzet vuilwaterpomp capaciteit 0-50 m3/h</v>
      </c>
      <c r="D36" s="191">
        <f>'BB9'!C38</f>
        <v>0</v>
      </c>
      <c r="F36" s="241"/>
      <c r="G36" s="242">
        <f t="shared" ref="G36:G44" si="6">D36*F36</f>
        <v>0</v>
      </c>
    </row>
    <row r="37" spans="1:7" ht="33.75" customHeight="1">
      <c r="A37" s="89" t="s">
        <v>323</v>
      </c>
      <c r="B37" s="77" t="str">
        <f>'BB9'!B14</f>
        <v>BB9-B Inzet vuilwaterpomp capaciteit 50-150 m3/h</v>
      </c>
      <c r="C37" s="77" t="str">
        <f>'BB9'!B39</f>
        <v>BB9-b Tarief per uur  inzet vuilwaterpomp capaciteit 50-150 m3/h</v>
      </c>
      <c r="D37" s="191">
        <f>'BB9'!C39</f>
        <v>0</v>
      </c>
      <c r="F37" s="241"/>
      <c r="G37" s="242">
        <f t="shared" si="6"/>
        <v>0</v>
      </c>
    </row>
    <row r="38" spans="1:7" ht="33.75" customHeight="1">
      <c r="A38" s="89" t="s">
        <v>324</v>
      </c>
      <c r="B38" s="77" t="str">
        <f>'BB9'!B17</f>
        <v>BB9-C Inzet vuilwaterpomp capaciteit 150 – 300 m3/h</v>
      </c>
      <c r="C38" s="77" t="str">
        <f>'BB9'!B40</f>
        <v>BB9-c Tarief per uur inzet vuilwaterpomp capaciteit 150 – 300 m3/h</v>
      </c>
      <c r="D38" s="191">
        <f>'BB9'!C40</f>
        <v>0</v>
      </c>
      <c r="F38" s="241"/>
      <c r="G38" s="242">
        <f t="shared" si="6"/>
        <v>0</v>
      </c>
    </row>
    <row r="39" spans="1:7" ht="33.75" customHeight="1">
      <c r="A39" s="89" t="s">
        <v>325</v>
      </c>
      <c r="B39" s="78" t="str">
        <f>'BB9'!B20</f>
        <v>BB9-D Inzet vuilwaterpomp capaciteit 300 -600 m3/h</v>
      </c>
      <c r="C39" s="104" t="str">
        <f>'BB9'!B41</f>
        <v>BB9-d Tarief per uur  inzet vuilwaterpomp capaciteit 300 -600 m3/h</v>
      </c>
      <c r="D39" s="191">
        <f>'BB9'!C41</f>
        <v>0</v>
      </c>
      <c r="F39" s="241"/>
      <c r="G39" s="242">
        <f t="shared" si="6"/>
        <v>0</v>
      </c>
    </row>
    <row r="40" spans="1:7" ht="33.75" customHeight="1">
      <c r="A40" s="89" t="s">
        <v>326</v>
      </c>
      <c r="B40" s="78" t="str">
        <f>'BB9'!B23</f>
        <v>BB9-E Inzet vuilwaterpomp capaciteit 600- 800 m3/h</v>
      </c>
      <c r="C40" s="104" t="str">
        <f>'BB9'!B42</f>
        <v>BB9-e Tarief per uur inzet vuilwaterpomp capaciteit 600- 800 m3/h</v>
      </c>
      <c r="D40" s="191">
        <f>'BB9'!C42</f>
        <v>0</v>
      </c>
      <c r="F40" s="241"/>
      <c r="G40" s="242">
        <f t="shared" si="6"/>
        <v>0</v>
      </c>
    </row>
    <row r="41" spans="1:7" ht="33.75" customHeight="1">
      <c r="A41" s="89" t="s">
        <v>327</v>
      </c>
      <c r="B41" s="78" t="str">
        <f>'BB9'!B26</f>
        <v>BB9-F Inzet Electrische versnijderpomp</v>
      </c>
      <c r="C41" s="104" t="str">
        <f>'BB9'!B43</f>
        <v>BB9-f Tarief per uur  inzet Electrische versnijderpomp</v>
      </c>
      <c r="D41" s="191">
        <f>'BB9'!C43</f>
        <v>0</v>
      </c>
      <c r="F41" s="241"/>
      <c r="G41" s="242">
        <f t="shared" si="6"/>
        <v>0</v>
      </c>
    </row>
    <row r="42" spans="1:7" ht="33.75" customHeight="1">
      <c r="A42" s="89" t="s">
        <v>328</v>
      </c>
      <c r="B42" s="78" t="str">
        <f>'BB9'!B29</f>
        <v>BB9-G Inzet Grindex (dompel) pomp of gelijkwaardig tot 50 m3/h</v>
      </c>
      <c r="C42" s="104" t="str">
        <f>'BB9'!B44</f>
        <v>BB9-g Tarief per uur inzet Grindex (dompel)pomp  of gelijkwaardig tot 50 m3/h</v>
      </c>
      <c r="D42" s="191">
        <f>'BB9'!C44</f>
        <v>0</v>
      </c>
      <c r="F42" s="241"/>
      <c r="G42" s="242">
        <f t="shared" si="6"/>
        <v>0</v>
      </c>
    </row>
    <row r="43" spans="1:7" ht="33.75" customHeight="1">
      <c r="A43" s="89" t="s">
        <v>329</v>
      </c>
      <c r="B43" s="78" t="s">
        <v>330</v>
      </c>
      <c r="C43" s="104" t="str">
        <f>'BB9'!B45</f>
        <v xml:space="preserve">BB9-h Tarief per uur inzet Grindex (dompel)pomp  of gelijkwaardig tot t/m 150 m3/h </v>
      </c>
      <c r="D43" s="191">
        <f>'BB9'!C45</f>
        <v>0</v>
      </c>
      <c r="F43" s="241"/>
      <c r="G43" s="242">
        <f t="shared" si="6"/>
        <v>0</v>
      </c>
    </row>
    <row r="44" spans="1:7" ht="33.75" customHeight="1" thickBot="1">
      <c r="A44" s="90" t="s">
        <v>274</v>
      </c>
      <c r="B44" s="86" t="str">
        <f>'BB9'!B35</f>
        <v>BB9-I Mobilisatie en demobilisatie</v>
      </c>
      <c r="C44" s="102" t="str">
        <f>'BB9'!B46</f>
        <v>BB9-i Vast Tarief Mobilisatie en Demobilisatie Pomp</v>
      </c>
      <c r="D44" s="191">
        <f>'BB9'!C46</f>
        <v>0</v>
      </c>
      <c r="F44" s="241"/>
      <c r="G44" s="242">
        <f t="shared" si="6"/>
        <v>0</v>
      </c>
    </row>
    <row r="45" spans="1:7" ht="33.75" customHeight="1" thickBot="1">
      <c r="A45" s="381" t="str">
        <f>'BB10'!B6</f>
        <v xml:space="preserve">BB10: Zand scheiding/verwijdering </v>
      </c>
      <c r="B45" s="393"/>
      <c r="C45" s="416"/>
      <c r="D45" s="194"/>
      <c r="F45" s="130"/>
      <c r="G45" s="209"/>
    </row>
    <row r="46" spans="1:7" ht="33.75" customHeight="1">
      <c r="A46" s="88" t="s">
        <v>276</v>
      </c>
      <c r="B46" s="69" t="str">
        <f>'BB10'!B9</f>
        <v xml:space="preserve">BB10-a  Inzet zand scheiding/ verwijdering capaciteit 0-50 m3/h </v>
      </c>
      <c r="C46" s="97" t="str">
        <f>'BB10'!B16</f>
        <v xml:space="preserve">BB10-a Tarief per uur inzet scheiding/ verwijdering  capaciteit 0-50 m3/h  </v>
      </c>
      <c r="D46" s="191">
        <f>'BB10'!C16</f>
        <v>0</v>
      </c>
      <c r="F46" s="241"/>
      <c r="G46" s="242">
        <f t="shared" ref="G46" si="7">D46*F46</f>
        <v>0</v>
      </c>
    </row>
    <row r="47" spans="1:7" ht="33.75" customHeight="1">
      <c r="A47" s="89" t="s">
        <v>277</v>
      </c>
      <c r="B47" s="68" t="str">
        <f>'BB10'!B11</f>
        <v xml:space="preserve">BB10-b Inzet zand scheiding/ verwijdering waterpompcapaciteit 50-150 m3/h </v>
      </c>
      <c r="C47" s="98" t="str">
        <f>'BB10'!B17</f>
        <v xml:space="preserve">BB10-b Tarief per uur inzet zand scheiding/ verwijdering waterpompcapaciteit 50-150 m3/h </v>
      </c>
      <c r="D47" s="191">
        <f>'BB10'!C17</f>
        <v>0</v>
      </c>
      <c r="F47" s="241"/>
      <c r="G47" s="242">
        <f>D47*F47</f>
        <v>0</v>
      </c>
    </row>
    <row r="48" spans="1:7" ht="33.75" customHeight="1">
      <c r="A48" s="178" t="s">
        <v>278</v>
      </c>
      <c r="B48" s="179" t="str">
        <f>'BB10'!B13</f>
        <v>BB10-c Mobilisatie en demobilisatie</v>
      </c>
      <c r="C48" s="180" t="str">
        <f>'BB10'!B18</f>
        <v>BB10-c Vast Tarief Mobilisatie en Demobilisatie Zand scheiding/ verwijdering</v>
      </c>
      <c r="D48" s="191">
        <f>'BB10'!C18</f>
        <v>0</v>
      </c>
      <c r="F48" s="241"/>
      <c r="G48" s="242">
        <f>D48*F48</f>
        <v>0</v>
      </c>
    </row>
    <row r="49" spans="1:7" ht="33.75" customHeight="1">
      <c r="A49" s="411" t="str">
        <f>'BB11'!B6</f>
        <v xml:space="preserve">BB11: Roostergoedverwijdering </v>
      </c>
      <c r="B49" s="417"/>
      <c r="C49" s="418"/>
      <c r="D49" s="194"/>
      <c r="F49" s="130"/>
      <c r="G49" s="209"/>
    </row>
    <row r="50" spans="1:7" ht="33.75" customHeight="1">
      <c r="A50" s="91" t="s">
        <v>279</v>
      </c>
      <c r="B50" s="68" t="str">
        <f>'BB11'!B10</f>
        <v xml:space="preserve">BB11-a Roostergoedverwijdering capaciteit 0-300 m3/h </v>
      </c>
      <c r="C50" s="98" t="str">
        <f>'BB11'!B16</f>
        <v xml:space="preserve">BB11-a  Tarief per uur inzet Roostergoedverwijdering capaciteit 0-300 m3/h  </v>
      </c>
      <c r="D50" s="191">
        <f>'BB11'!C16</f>
        <v>0</v>
      </c>
      <c r="F50" s="241"/>
      <c r="G50" s="242">
        <f t="shared" ref="G50:G51" si="8">D50*F50</f>
        <v>0</v>
      </c>
    </row>
    <row r="51" spans="1:7" ht="33.75" customHeight="1" thickBot="1">
      <c r="A51" s="92" t="s">
        <v>280</v>
      </c>
      <c r="B51" s="80" t="str">
        <f>'BB11'!B12</f>
        <v>BB11-b Mobilisatie en demobilisatie</v>
      </c>
      <c r="C51" s="99" t="str">
        <f>'BB11'!B17</f>
        <v>BB11-b Vast Tarief Mobilisatie en Demobilisatie Roostergoedverwijdering</v>
      </c>
      <c r="D51" s="191">
        <f>'BB11'!C17</f>
        <v>0</v>
      </c>
      <c r="F51" s="241"/>
      <c r="G51" s="242">
        <f t="shared" si="8"/>
        <v>0</v>
      </c>
    </row>
    <row r="52" spans="1:7" ht="33.75" customHeight="1" thickBot="1">
      <c r="A52" s="381" t="str">
        <f>'BB12'!B6</f>
        <v>BB12: Mini shovel/Mini graver</v>
      </c>
      <c r="B52" s="393"/>
      <c r="C52" s="416"/>
      <c r="D52" s="194"/>
      <c r="F52" s="130"/>
      <c r="G52" s="209"/>
    </row>
    <row r="53" spans="1:7" ht="33.75" customHeight="1">
      <c r="A53" s="93" t="s">
        <v>281</v>
      </c>
      <c r="B53" s="69" t="str">
        <f>'BB12'!B8</f>
        <v>BB-12 a Mini shovel 1,5 ton</v>
      </c>
      <c r="C53" s="97" t="str">
        <f>'BB12'!B15</f>
        <v>BB12-a  Tarief per uur inzet Mini shovel 1,5 ton</v>
      </c>
      <c r="D53" s="191">
        <f>'BB12'!C15</f>
        <v>0</v>
      </c>
      <c r="F53" s="241"/>
      <c r="G53" s="242">
        <f t="shared" ref="G53:G55" si="9">D53*F53</f>
        <v>0</v>
      </c>
    </row>
    <row r="54" spans="1:7" ht="33.75" customHeight="1">
      <c r="A54" s="91" t="s">
        <v>282</v>
      </c>
      <c r="B54" s="68" t="str">
        <f>'BB12'!B10</f>
        <v>BB-12 b Mini shovel 2,5 ton</v>
      </c>
      <c r="C54" s="98" t="str">
        <f>'BB12'!B16</f>
        <v>BB12-b  Tarief per uur inzet Mini shovel 2,5 ton</v>
      </c>
      <c r="D54" s="191">
        <f>'BB12'!C16</f>
        <v>0</v>
      </c>
      <c r="F54" s="241"/>
      <c r="G54" s="242">
        <f t="shared" si="9"/>
        <v>0</v>
      </c>
    </row>
    <row r="55" spans="1:7" ht="33.75" customHeight="1" thickBot="1">
      <c r="A55" s="92" t="s">
        <v>283</v>
      </c>
      <c r="B55" s="80" t="str">
        <f>'BB12'!B12</f>
        <v>BB-12 c Minigraver 2,5 ton</v>
      </c>
      <c r="C55" s="99" t="str">
        <f>'BB12'!B17</f>
        <v>BB12-c  Tarief per uur inzet Mini graver 2,5 ton</v>
      </c>
      <c r="D55" s="191">
        <f>'BB12'!C17</f>
        <v>0</v>
      </c>
      <c r="F55" s="241"/>
      <c r="G55" s="242">
        <f t="shared" si="9"/>
        <v>0</v>
      </c>
    </row>
    <row r="56" spans="1:7" ht="33.75" customHeight="1" thickBot="1">
      <c r="A56" s="381" t="str">
        <f>'BB13'!C6</f>
        <v>BB13: Leidingwerk en zuigslangen</v>
      </c>
      <c r="B56" s="393"/>
      <c r="C56" s="416"/>
      <c r="D56" s="194"/>
      <c r="F56" s="130"/>
      <c r="G56" s="209"/>
    </row>
    <row r="57" spans="1:7" ht="33.75" customHeight="1">
      <c r="A57" s="91" t="s">
        <v>284</v>
      </c>
      <c r="B57" s="68" t="str">
        <f>'BB13'!C8</f>
        <v>BB-13a Extra leidingwerk per meter 2"</v>
      </c>
      <c r="C57" s="98" t="str">
        <f>'BB13'!C13</f>
        <v>BB13-a  Tarief per 24 uur extra inzet leidingwerk per meter 2"</v>
      </c>
      <c r="D57" s="191">
        <f>'BB13'!D13</f>
        <v>0</v>
      </c>
      <c r="F57" s="241"/>
      <c r="G57" s="242">
        <f t="shared" ref="G57:G58" si="10">D57*F57</f>
        <v>0</v>
      </c>
    </row>
    <row r="58" spans="1:7" ht="33.75" customHeight="1" thickBot="1">
      <c r="A58" s="92" t="s">
        <v>285</v>
      </c>
      <c r="B58" s="80" t="str">
        <f>'BB13'!C10</f>
        <v>BB-13b Extra leidingwerk  per  meter 4" of 6"</v>
      </c>
      <c r="C58" s="99" t="str">
        <f>'BB13'!C14</f>
        <v>BB13-b  Tarief per 24 uur extra inzet leidingwerk per meter 4"of 6"</v>
      </c>
      <c r="D58" s="191">
        <f>'BB13'!D14</f>
        <v>0</v>
      </c>
      <c r="F58" s="241"/>
      <c r="G58" s="242">
        <f t="shared" si="10"/>
        <v>0</v>
      </c>
    </row>
    <row r="59" spans="1:7" ht="33.75" customHeight="1" thickBot="1">
      <c r="A59" s="381" t="str">
        <f>'BB14'!B6</f>
        <v>BB14: Safety Unit</v>
      </c>
      <c r="B59" s="393"/>
      <c r="C59" s="416"/>
      <c r="D59" s="194"/>
      <c r="F59" s="130"/>
      <c r="G59" s="209"/>
    </row>
    <row r="60" spans="1:7" ht="33.75" customHeight="1" thickBot="1">
      <c r="A60" s="94" t="s">
        <v>286</v>
      </c>
      <c r="B60" s="70" t="str">
        <f>'BB14'!B6</f>
        <v>BB14: Safety Unit</v>
      </c>
      <c r="C60" s="100" t="str">
        <f>'BB14'!B11</f>
        <v>BB14  Vast Tarief per uur Inzet Safety Unit</v>
      </c>
      <c r="D60" s="191">
        <f>'BB14'!C11</f>
        <v>0</v>
      </c>
      <c r="F60" s="241"/>
      <c r="G60" s="242">
        <f>D60*F60</f>
        <v>0</v>
      </c>
    </row>
    <row r="61" spans="1:7" ht="33.75" customHeight="1" thickBot="1">
      <c r="A61" s="381" t="str">
        <f>'BB15'!B6</f>
        <v>BB15: Rijplaten</v>
      </c>
      <c r="B61" s="393"/>
      <c r="C61" s="416"/>
      <c r="D61" s="194"/>
      <c r="F61" s="130"/>
      <c r="G61" s="209"/>
    </row>
    <row r="62" spans="1:7" ht="33.75" customHeight="1">
      <c r="A62" s="93" t="s">
        <v>287</v>
      </c>
      <c r="B62" s="69" t="str">
        <f>'BB15'!B9</f>
        <v>BB15-a Inzet Rijplaten</v>
      </c>
      <c r="C62" s="97" t="str">
        <f>'BB15'!B15</f>
        <v>BB15-a Tarief per plaat/ per week,  inclusief transport naar en van locatie, arbeidskosten en gebruik.</v>
      </c>
      <c r="D62" s="191">
        <f>'BB15'!C15</f>
        <v>0</v>
      </c>
      <c r="F62" s="241"/>
      <c r="G62" s="242">
        <f t="shared" ref="G62:G63" si="11">D62*F62</f>
        <v>0</v>
      </c>
    </row>
    <row r="63" spans="1:7" ht="33.75" customHeight="1" thickBot="1">
      <c r="A63" s="92" t="s">
        <v>288</v>
      </c>
      <c r="B63" s="66" t="str">
        <f>'BB15'!B12</f>
        <v>BB15-b Mobilisatie en demobilisatie</v>
      </c>
      <c r="C63" s="99" t="str">
        <f>'BB15'!B16</f>
        <v>BB15-b Vast Tarief Mobilisatie en Demobilisatie Rijplaten</v>
      </c>
      <c r="D63" s="191">
        <f>'BB15'!C16</f>
        <v>0</v>
      </c>
      <c r="F63" s="241"/>
      <c r="G63" s="242">
        <f t="shared" si="11"/>
        <v>0</v>
      </c>
    </row>
    <row r="64" spans="1:7" ht="33.75" customHeight="1" thickBot="1">
      <c r="A64" s="381" t="str">
        <f>'BB16 '!B6</f>
        <v>BB16: Containers (vloeistof dicht)</v>
      </c>
      <c r="B64" s="393"/>
      <c r="C64" s="416"/>
      <c r="D64" s="194"/>
      <c r="F64" s="130"/>
      <c r="G64" s="209"/>
    </row>
    <row r="65" spans="1:7" ht="33.75" customHeight="1">
      <c r="A65" s="93" t="s">
        <v>289</v>
      </c>
      <c r="B65" s="69" t="str">
        <f>'BB16 '!B8</f>
        <v>BB-16 a Container 10 m3</v>
      </c>
      <c r="C65" s="97" t="str">
        <f>'BB16 '!B17</f>
        <v xml:space="preserve">BB16-a Tarief per 24 uur inzet Container 10 m3 </v>
      </c>
      <c r="D65" s="191">
        <f>'BB16 '!C17</f>
        <v>0</v>
      </c>
      <c r="F65" s="241"/>
      <c r="G65" s="242">
        <f t="shared" ref="G65:G68" si="12">D65*F65</f>
        <v>0</v>
      </c>
    </row>
    <row r="66" spans="1:7" ht="33.75" customHeight="1">
      <c r="A66" s="91" t="s">
        <v>290</v>
      </c>
      <c r="B66" s="68" t="str">
        <f>'BB16 '!B10</f>
        <v>BB-16 b Container 14 m3</v>
      </c>
      <c r="C66" s="98" t="str">
        <f>'BB16 '!B18</f>
        <v xml:space="preserve">BB16-b Tarief per 24 uur inzet Container 14 m3 </v>
      </c>
      <c r="D66" s="191">
        <f>'BB16 '!C18</f>
        <v>0</v>
      </c>
      <c r="F66" s="241"/>
      <c r="G66" s="242">
        <f t="shared" si="12"/>
        <v>0</v>
      </c>
    </row>
    <row r="67" spans="1:7" ht="33.75" customHeight="1">
      <c r="A67" s="91" t="s">
        <v>291</v>
      </c>
      <c r="B67" s="68" t="str">
        <f>'BB16 '!B12</f>
        <v>BB-16 c Container 28 m3</v>
      </c>
      <c r="C67" s="98" t="str">
        <f>'BB16 '!B19</f>
        <v xml:space="preserve">BB16-c Tarief per 24 uur inzet Container 28 m3 </v>
      </c>
      <c r="D67" s="191">
        <f>'BB16 '!C19</f>
        <v>0</v>
      </c>
      <c r="F67" s="241"/>
      <c r="G67" s="242">
        <f t="shared" si="12"/>
        <v>0</v>
      </c>
    </row>
    <row r="68" spans="1:7" ht="33.75" customHeight="1" thickBot="1">
      <c r="A68" s="92" t="s">
        <v>292</v>
      </c>
      <c r="B68" s="80" t="str">
        <f>'BB16 '!B14</f>
        <v xml:space="preserve">BB-16 d Container 70 m3 </v>
      </c>
      <c r="C68" s="99" t="str">
        <f>'BB16 '!B20</f>
        <v xml:space="preserve">BB16-d Tarief per 24 uur inzet Container 70 m3 </v>
      </c>
      <c r="D68" s="191">
        <f>'BB16 '!C20</f>
        <v>0</v>
      </c>
      <c r="F68" s="241"/>
      <c r="G68" s="242">
        <f t="shared" si="12"/>
        <v>0</v>
      </c>
    </row>
    <row r="69" spans="1:7" ht="33.75" customHeight="1" thickBot="1">
      <c r="A69" s="381" t="str">
        <f>'BB17 '!B6</f>
        <v>BB17: Voorzieningen</v>
      </c>
      <c r="B69" s="393"/>
      <c r="C69" s="416"/>
      <c r="D69" s="195"/>
      <c r="F69" s="130"/>
      <c r="G69" s="209"/>
    </row>
    <row r="70" spans="1:7" ht="33.75" customHeight="1">
      <c r="A70" s="93" t="s">
        <v>293</v>
      </c>
      <c r="B70" s="69" t="str">
        <f>'BB17 '!B8</f>
        <v>BB-17a Mobiele schaftwagen</v>
      </c>
      <c r="C70" s="97" t="str">
        <f>'BB17 '!B16</f>
        <v>BB17-a Tarief per 24 uur inzet BB-17a Mobiele schaftwagen</v>
      </c>
      <c r="D70" s="190">
        <f>'BB17 '!C16</f>
        <v>0</v>
      </c>
      <c r="F70" s="241"/>
      <c r="G70" s="242">
        <f t="shared" ref="G70:G77" si="13">D70*F70</f>
        <v>0</v>
      </c>
    </row>
    <row r="71" spans="1:7" ht="33.75" customHeight="1">
      <c r="A71" s="91" t="s">
        <v>294</v>
      </c>
      <c r="B71" s="68" t="str">
        <f>'BB17 '!B10</f>
        <v>BB-17b Dixi</v>
      </c>
      <c r="C71" s="98" t="str">
        <f>'BB17 '!B17</f>
        <v xml:space="preserve">BB17-b Tarief per 24 uur inzet Dixi  </v>
      </c>
      <c r="D71" s="191">
        <f>'BB17 '!C17</f>
        <v>0</v>
      </c>
      <c r="F71" s="241"/>
      <c r="G71" s="242">
        <f t="shared" si="13"/>
        <v>0</v>
      </c>
    </row>
    <row r="72" spans="1:7" ht="33.75" customHeight="1" thickBot="1">
      <c r="A72" s="92" t="s">
        <v>295</v>
      </c>
      <c r="B72" s="80" t="str">
        <f>'BB17 '!B12</f>
        <v>BB-17 c Toiletvoorziening</v>
      </c>
      <c r="C72" s="99" t="str">
        <f>'BB17 '!B18</f>
        <v>BB17-c Tarief per 24 uur inzet Toiletvoorziening</v>
      </c>
      <c r="D72" s="192">
        <f>'BB17 '!C18</f>
        <v>0</v>
      </c>
      <c r="F72" s="241"/>
      <c r="G72" s="242">
        <f t="shared" si="13"/>
        <v>0</v>
      </c>
    </row>
    <row r="73" spans="1:7" ht="33.75" customHeight="1" thickBot="1">
      <c r="A73" s="381" t="str">
        <f>'BB18'!B6</f>
        <v>BB18: Bouwhekken</v>
      </c>
      <c r="B73" s="393"/>
      <c r="C73" s="416"/>
      <c r="D73" s="189"/>
      <c r="F73" s="130"/>
      <c r="G73" s="209"/>
    </row>
    <row r="74" spans="1:7" ht="33.75" customHeight="1" thickBot="1">
      <c r="A74" s="94" t="s">
        <v>296</v>
      </c>
      <c r="B74" s="70" t="str">
        <f>'BB18'!B9</f>
        <v>BB18 Bouwhek per m1/24 uur</v>
      </c>
      <c r="C74" s="100" t="str">
        <f>'BB18'!B12</f>
        <v>BB18 Tarief bouwhek per m1/ per 24 uur</v>
      </c>
      <c r="D74" s="188">
        <f>'BB18'!C12</f>
        <v>0</v>
      </c>
      <c r="F74" s="241"/>
      <c r="G74" s="242">
        <f t="shared" si="13"/>
        <v>0</v>
      </c>
    </row>
    <row r="75" spans="1:7" ht="33.75" customHeight="1" thickBot="1">
      <c r="A75" s="381" t="str">
        <f>'BB19'!B5</f>
        <v>BB19: Rolsteiger</v>
      </c>
      <c r="B75" s="393"/>
      <c r="C75" s="416"/>
      <c r="D75" s="193"/>
      <c r="F75" s="130"/>
      <c r="G75" s="209"/>
    </row>
    <row r="76" spans="1:7" ht="33.75" customHeight="1">
      <c r="A76" s="93" t="s">
        <v>297</v>
      </c>
      <c r="B76" s="69" t="str">
        <f>'BB19'!B8</f>
        <v>BB19.a  Rolsteiger t/m 5 meter hoogte</v>
      </c>
      <c r="C76" s="97" t="str">
        <f>'BB19'!B14</f>
        <v>BB19-a Tarief per 24 uur inzet/ gebruik Rolsteiger t/m 5 meter hoogte</v>
      </c>
      <c r="D76" s="191">
        <f>'BB19'!C14</f>
        <v>0</v>
      </c>
      <c r="F76" s="241"/>
      <c r="G76" s="242">
        <f t="shared" si="13"/>
        <v>0</v>
      </c>
    </row>
    <row r="77" spans="1:7" ht="33.75" customHeight="1" thickBot="1">
      <c r="A77" s="92" t="s">
        <v>298</v>
      </c>
      <c r="B77" s="80" t="str">
        <f>'BB19'!B10</f>
        <v>BB19.b Rolsteiger t/m 8 meter hoogte</v>
      </c>
      <c r="C77" s="99" t="str">
        <f>'BB19'!B15</f>
        <v>BB19-b Tarief per 24 uur inzet/ gebruik Rolsteiger t/m 8 meter hoogte</v>
      </c>
      <c r="D77" s="191">
        <f>'BB19'!C15</f>
        <v>0</v>
      </c>
      <c r="F77" s="241"/>
      <c r="G77" s="242">
        <f t="shared" si="13"/>
        <v>0</v>
      </c>
    </row>
    <row r="78" spans="1:7" ht="33.75" customHeight="1" thickBot="1">
      <c r="A78" s="381" t="str">
        <f>'BB20'!B6</f>
        <v xml:space="preserve">BB20: Tijdelijke Slibverwerking </v>
      </c>
      <c r="B78" s="393"/>
      <c r="C78" s="416"/>
      <c r="D78" s="194"/>
      <c r="F78" s="130"/>
      <c r="G78" s="209"/>
    </row>
    <row r="79" spans="1:7" ht="33.75" customHeight="1">
      <c r="A79" s="93" t="s">
        <v>299</v>
      </c>
      <c r="B79" s="69" t="str">
        <f>'BB20'!B8</f>
        <v>BB20-a: Tijdelijke Slibverwerking (ontwateringsinstallatie)</v>
      </c>
      <c r="C79" s="97" t="str">
        <f>'BB20'!B15</f>
        <v xml:space="preserve">BB20-a  Tarief per uur Slibverwerking (ontwateringsinstallatie) </v>
      </c>
      <c r="D79" s="191">
        <f>'BB20'!C15</f>
        <v>0</v>
      </c>
      <c r="F79" s="241"/>
      <c r="G79" s="242">
        <f t="shared" ref="G79:G80" si="14">D79*F79</f>
        <v>0</v>
      </c>
    </row>
    <row r="80" spans="1:7" ht="33.75" customHeight="1">
      <c r="A80" s="92" t="s">
        <v>300</v>
      </c>
      <c r="B80" s="80" t="str">
        <f>'BB20'!B11</f>
        <v>BB20-b Mobilisatie en demobilisatie</v>
      </c>
      <c r="C80" s="102" t="str">
        <f>'BB20'!B16</f>
        <v>BB20-b Vast Tarief Mobilisatie en Demobilisatie Ontwateringsinstallatie</v>
      </c>
      <c r="D80" s="191">
        <f>'BB20'!C16</f>
        <v>0</v>
      </c>
      <c r="F80" s="241"/>
      <c r="G80" s="242">
        <f t="shared" si="14"/>
        <v>0</v>
      </c>
    </row>
    <row r="81" spans="1:7" ht="33.75" customHeight="1">
      <c r="A81" s="92" t="s">
        <v>301</v>
      </c>
      <c r="B81" s="80" t="str">
        <f>'BB20'!B19</f>
        <v>BB20-c Brandstof Verbruik op nacalculatie (zie 3.3.3 PvE)</v>
      </c>
      <c r="C81" s="102" t="str">
        <f>'BB20'!B19</f>
        <v>BB20-c Brandstof Verbruik op nacalculatie (zie 3.3.3 PvE)</v>
      </c>
      <c r="D81" s="191">
        <f>'BB20'!C17</f>
        <v>0</v>
      </c>
      <c r="F81" s="241"/>
      <c r="G81" s="242">
        <f t="shared" ref="G81:G82" si="15">D81*F81</f>
        <v>0</v>
      </c>
    </row>
    <row r="82" spans="1:7" ht="33.75" customHeight="1" thickBot="1">
      <c r="A82" s="92" t="s">
        <v>302</v>
      </c>
      <c r="B82" s="80" t="str">
        <f>'BB20'!B20</f>
        <v>BB20-d PE verbruik op nacalculatie (zie PvE 3.2.8)</v>
      </c>
      <c r="C82" s="102" t="str">
        <f>'BB20'!B20</f>
        <v>BB20-d PE verbruik op nacalculatie (zie PvE 3.2.8)</v>
      </c>
      <c r="D82" s="191">
        <f>'BB20'!C18</f>
        <v>0</v>
      </c>
      <c r="F82" s="241"/>
      <c r="G82" s="242">
        <f t="shared" si="15"/>
        <v>0</v>
      </c>
    </row>
    <row r="83" spans="1:7" ht="33.75" customHeight="1" thickBot="1">
      <c r="A83" s="381" t="str">
        <f>'BB21'!B6</f>
        <v>BB21: Aggregaat</v>
      </c>
      <c r="B83" s="393"/>
      <c r="C83" s="416"/>
      <c r="D83" s="194"/>
      <c r="F83" s="130"/>
      <c r="G83" s="209"/>
    </row>
    <row r="84" spans="1:7" ht="33.75" customHeight="1">
      <c r="A84" s="93" t="s">
        <v>303</v>
      </c>
      <c r="B84" s="69" t="str">
        <f>'BB21'!B6</f>
        <v>BB21: Aggregaat</v>
      </c>
      <c r="C84" s="103" t="str">
        <f>'BB21'!B11</f>
        <v>BB21-a Tarief per uur inzet aggregaat per uur</v>
      </c>
      <c r="D84" s="191">
        <f>'BB21'!C11</f>
        <v>0</v>
      </c>
      <c r="F84" s="241"/>
      <c r="G84" s="242">
        <f t="shared" ref="G84" si="16">D84*F84</f>
        <v>0</v>
      </c>
    </row>
    <row r="85" spans="1:7" ht="33.75" customHeight="1" thickBot="1">
      <c r="A85" s="93" t="s">
        <v>304</v>
      </c>
      <c r="B85" s="69" t="str">
        <f>'BB21'!B13</f>
        <v>BB21-b Brandstof per liter Verbruik op nacalculatie (zie 3.3.3 PvE)</v>
      </c>
      <c r="C85" s="103" t="str">
        <f>'BB21'!B13</f>
        <v>BB21-b Brandstof per liter Verbruik op nacalculatie (zie 3.3.3 PvE)</v>
      </c>
      <c r="D85" s="191">
        <f>'BB21'!C12</f>
        <v>0</v>
      </c>
      <c r="F85" s="241"/>
      <c r="G85" s="242">
        <f t="shared" ref="G85" si="17">D85*F85</f>
        <v>0</v>
      </c>
    </row>
    <row r="86" spans="1:7" ht="33.75" customHeight="1" thickBot="1">
      <c r="A86" s="391" t="str">
        <f>'BB22'!B6</f>
        <v>BB22: Overig Personeel</v>
      </c>
      <c r="B86" s="407"/>
      <c r="C86" s="408"/>
      <c r="D86" s="195"/>
      <c r="F86" s="130"/>
      <c r="G86" s="209"/>
    </row>
    <row r="87" spans="1:7" ht="33.75" customHeight="1">
      <c r="A87" s="181" t="s">
        <v>305</v>
      </c>
      <c r="B87" s="182" t="str">
        <f>'BB22'!B9</f>
        <v>BB22-a Tarief per uur Projectleider</v>
      </c>
      <c r="C87" s="247" t="str">
        <f>'BB22'!B16</f>
        <v>BB22-a Tarief per uur Projectleider</v>
      </c>
      <c r="D87" s="190">
        <f>'BB22'!C16</f>
        <v>0</v>
      </c>
      <c r="F87" s="241"/>
      <c r="G87" s="242">
        <f t="shared" ref="G87:G92" si="18">D87*F87</f>
        <v>0</v>
      </c>
    </row>
    <row r="88" spans="1:7" ht="33.75" customHeight="1">
      <c r="A88" s="91" t="s">
        <v>306</v>
      </c>
      <c r="B88" s="68" t="str">
        <f>'BB22'!B10</f>
        <v>BB2-b Tarief per uur Werkvoorbereider (indien er tijdens werk zaken moeten worden aangepast/ gewijzigd)</v>
      </c>
      <c r="C88" s="248" t="str">
        <f>'BB22'!B17</f>
        <v>BB22-b Tarief per uur Werkvoorbereider</v>
      </c>
      <c r="D88" s="191">
        <f>'BB22'!C17</f>
        <v>0</v>
      </c>
      <c r="F88" s="241"/>
      <c r="G88" s="242">
        <f t="shared" si="18"/>
        <v>0</v>
      </c>
    </row>
    <row r="89" spans="1:7" ht="33.75" customHeight="1">
      <c r="A89" s="91" t="s">
        <v>307</v>
      </c>
      <c r="B89" s="68" t="str">
        <f>'BB22'!B11</f>
        <v>BB22-c Tarief per uur Inzet hulpkracht</v>
      </c>
      <c r="C89" s="248" t="str">
        <f>'BB22'!B18</f>
        <v>BB22-c Tarief per uur Hulpkracht</v>
      </c>
      <c r="D89" s="191">
        <f>'BB22'!C18</f>
        <v>0</v>
      </c>
      <c r="F89" s="241"/>
      <c r="G89" s="242">
        <f t="shared" si="18"/>
        <v>0</v>
      </c>
    </row>
    <row r="90" spans="1:7" ht="33.75" customHeight="1">
      <c r="A90" s="91" t="s">
        <v>308</v>
      </c>
      <c r="B90" s="68" t="str">
        <f>'BB22'!B12</f>
        <v>BB22-d  Tarief per uur Hulpkracht ademluchtdrager</v>
      </c>
      <c r="C90" s="248" t="str">
        <f>'BB22'!B19</f>
        <v>BB22-d Tarief per uur Hulpkracht ademluchtdrager</v>
      </c>
      <c r="D90" s="191">
        <f>'BB22'!C19</f>
        <v>0</v>
      </c>
      <c r="F90" s="241"/>
      <c r="G90" s="242">
        <f t="shared" si="18"/>
        <v>0</v>
      </c>
    </row>
    <row r="91" spans="1:7" ht="33.75" customHeight="1">
      <c r="A91" s="91" t="s">
        <v>309</v>
      </c>
      <c r="B91" s="68" t="str">
        <f>'BB22'!B13</f>
        <v>BB2-e Tarief per uur Mangatwacht/ Veiligheidswacht</v>
      </c>
      <c r="C91" s="248" t="str">
        <f>'BB22'!B20</f>
        <v>BB22- eTarief per uur Mangatwacht/ Veiligheidswacht</v>
      </c>
      <c r="D91" s="191">
        <f>'BB22'!C20</f>
        <v>0</v>
      </c>
      <c r="F91" s="241"/>
      <c r="G91" s="242">
        <f t="shared" si="18"/>
        <v>0</v>
      </c>
    </row>
    <row r="92" spans="1:7" ht="33.75" customHeight="1" thickBot="1">
      <c r="A92" s="95" t="s">
        <v>310</v>
      </c>
      <c r="B92" s="96" t="str">
        <f>'BB22'!B14</f>
        <v>BB2-e Tarief per uur Operator tijdelijke slibverwerking</v>
      </c>
      <c r="C92" s="249" t="str">
        <f>'BB22'!B21</f>
        <v>BB22- f Tarief per uur Operator tijdelijke slibverwerking</v>
      </c>
      <c r="D92" s="192">
        <f>'BB22'!C21</f>
        <v>0</v>
      </c>
      <c r="F92" s="243"/>
      <c r="G92" s="242">
        <f t="shared" si="18"/>
        <v>0</v>
      </c>
    </row>
    <row r="93" spans="1:7" ht="33.75" customHeight="1" thickBot="1">
      <c r="A93" s="211" t="s">
        <v>339</v>
      </c>
      <c r="D93" s="202"/>
      <c r="F93" s="186"/>
      <c r="G93" s="210"/>
    </row>
    <row r="94" spans="1:7" ht="33.75" hidden="1" customHeight="1">
      <c r="A94" s="197"/>
      <c r="D94" s="202"/>
      <c r="F94" s="186"/>
      <c r="G94" s="210"/>
    </row>
    <row r="95" spans="1:7" ht="33.75" hidden="1" customHeight="1" thickBot="1">
      <c r="A95" s="198"/>
      <c r="B95" s="199"/>
      <c r="C95" s="200"/>
      <c r="D95" s="203"/>
      <c r="E95" s="201"/>
      <c r="F95" s="204"/>
      <c r="G95" s="210"/>
    </row>
    <row r="96" spans="1:7" ht="33.75" customHeight="1" thickBot="1">
      <c r="A96" s="181" t="s">
        <v>311</v>
      </c>
      <c r="B96" s="182" t="str">
        <f>'BB23'!B11</f>
        <v>BB-23 a Verwerken zand</v>
      </c>
      <c r="C96" s="183" t="str">
        <f>'BB23'!B16</f>
        <v>Tarief per ton afvoer &amp; verwerking zand</v>
      </c>
      <c r="D96" s="196">
        <f>'BB23'!C16</f>
        <v>0</v>
      </c>
      <c r="F96" s="244"/>
      <c r="G96" s="242">
        <f>D96*F96</f>
        <v>0</v>
      </c>
    </row>
    <row r="97" spans="1:7" ht="33.75" customHeight="1">
      <c r="A97" s="91" t="s">
        <v>312</v>
      </c>
      <c r="B97" s="68" t="str">
        <f>'BB23'!B13</f>
        <v>BB-23 b Verwerken roostergoed</v>
      </c>
      <c r="C97" s="78" t="str">
        <f>'BB23'!B17</f>
        <v>Tarief per ton afvoer &amp; verwerking roostergoed</v>
      </c>
      <c r="D97" s="196">
        <f>'BB23'!C17</f>
        <v>0</v>
      </c>
      <c r="F97" s="245"/>
      <c r="G97" s="242">
        <f t="shared" ref="G97" si="19">D97*F97</f>
        <v>0</v>
      </c>
    </row>
    <row r="98" spans="1:7" s="32" customFormat="1" ht="33.75" customHeight="1" thickBot="1">
      <c r="B98" s="53"/>
      <c r="D98" s="109"/>
      <c r="F98" s="109"/>
      <c r="G98" s="205"/>
    </row>
    <row r="99" spans="1:7" s="32" customFormat="1" ht="33.75" customHeight="1" thickBot="1">
      <c r="B99" s="53"/>
      <c r="D99" s="109"/>
      <c r="F99" s="213" t="s">
        <v>340</v>
      </c>
      <c r="G99" s="214">
        <f>SUM(G10:G97)</f>
        <v>0</v>
      </c>
    </row>
    <row r="100" spans="1:7" s="32" customFormat="1" ht="33.75" customHeight="1">
      <c r="B100" s="53"/>
      <c r="D100" s="109"/>
      <c r="F100" s="109"/>
      <c r="G100" s="202"/>
    </row>
    <row r="101" spans="1:7" s="32" customFormat="1" ht="33.75" customHeight="1">
      <c r="B101" s="53"/>
      <c r="D101" s="109"/>
      <c r="F101" s="109"/>
      <c r="G101" s="205"/>
    </row>
    <row r="102" spans="1:7" s="32" customFormat="1" ht="33.75" customHeight="1">
      <c r="B102" s="53"/>
      <c r="D102" s="109"/>
      <c r="F102" s="109"/>
      <c r="G102" s="205"/>
    </row>
    <row r="103" spans="1:7" s="32" customFormat="1" ht="33.75" customHeight="1">
      <c r="B103" s="53"/>
      <c r="D103" s="109"/>
      <c r="F103" s="109"/>
      <c r="G103" s="205"/>
    </row>
    <row r="104" spans="1:7" s="32" customFormat="1" ht="33.75" customHeight="1">
      <c r="B104" s="53"/>
      <c r="D104" s="109"/>
      <c r="F104" s="109"/>
      <c r="G104" s="205"/>
    </row>
    <row r="105" spans="1:7" s="32" customFormat="1" ht="33.75" customHeight="1">
      <c r="B105" s="53"/>
      <c r="D105" s="109"/>
      <c r="F105" s="109"/>
      <c r="G105" s="205"/>
    </row>
    <row r="106" spans="1:7" s="32" customFormat="1" ht="33.75" customHeight="1">
      <c r="B106" s="53"/>
      <c r="D106" s="109"/>
      <c r="F106" s="109"/>
      <c r="G106" s="205"/>
    </row>
    <row r="107" spans="1:7" s="32" customFormat="1" ht="33.75" customHeight="1">
      <c r="B107" s="53"/>
      <c r="D107" s="109"/>
      <c r="F107" s="109"/>
      <c r="G107" s="205"/>
    </row>
    <row r="108" spans="1:7" s="32" customFormat="1" ht="33.75" customHeight="1">
      <c r="B108" s="53"/>
      <c r="D108" s="109"/>
      <c r="F108" s="109"/>
      <c r="G108" s="205"/>
    </row>
    <row r="109" spans="1:7" s="32" customFormat="1" ht="33.75" customHeight="1">
      <c r="B109" s="53"/>
      <c r="D109" s="109"/>
      <c r="F109" s="109"/>
      <c r="G109" s="205"/>
    </row>
    <row r="110" spans="1:7" s="32" customFormat="1" ht="33.75" customHeight="1">
      <c r="B110" s="53"/>
      <c r="D110" s="109"/>
      <c r="F110" s="109"/>
      <c r="G110" s="205"/>
    </row>
    <row r="111" spans="1:7" s="32" customFormat="1" ht="33.75" customHeight="1">
      <c r="B111" s="53"/>
      <c r="D111" s="109"/>
      <c r="F111" s="109"/>
      <c r="G111" s="205"/>
    </row>
    <row r="112" spans="1:7" s="32" customFormat="1" ht="33.75" customHeight="1">
      <c r="B112" s="53"/>
      <c r="D112" s="109"/>
      <c r="F112" s="109"/>
      <c r="G112" s="205"/>
    </row>
    <row r="113" spans="2:7" s="32" customFormat="1" ht="33.75" customHeight="1">
      <c r="B113" s="53"/>
      <c r="D113" s="109"/>
      <c r="F113" s="109"/>
      <c r="G113" s="205"/>
    </row>
    <row r="114" spans="2:7" s="32" customFormat="1" ht="33.75" customHeight="1">
      <c r="B114" s="53"/>
      <c r="D114" s="109"/>
      <c r="F114" s="109"/>
      <c r="G114" s="205"/>
    </row>
    <row r="115" spans="2:7" s="32" customFormat="1" ht="33.75" customHeight="1">
      <c r="B115" s="53"/>
      <c r="D115" s="109"/>
      <c r="F115" s="109"/>
      <c r="G115" s="205"/>
    </row>
    <row r="116" spans="2:7" s="32" customFormat="1" ht="33.75" customHeight="1">
      <c r="B116" s="53"/>
      <c r="D116" s="109"/>
      <c r="F116" s="109"/>
      <c r="G116" s="205"/>
    </row>
    <row r="117" spans="2:7" s="32" customFormat="1" ht="33.75" customHeight="1">
      <c r="B117" s="53"/>
      <c r="D117" s="109"/>
      <c r="F117" s="109"/>
      <c r="G117" s="205"/>
    </row>
    <row r="118" spans="2:7" s="32" customFormat="1" ht="33.75" customHeight="1">
      <c r="B118" s="53"/>
      <c r="D118" s="109"/>
      <c r="F118" s="109"/>
      <c r="G118" s="205"/>
    </row>
    <row r="119" spans="2:7" s="32" customFormat="1" ht="33.75" customHeight="1">
      <c r="B119" s="53"/>
      <c r="D119" s="109"/>
      <c r="F119" s="109"/>
      <c r="G119" s="205"/>
    </row>
    <row r="120" spans="2:7" s="32" customFormat="1" ht="33.75" customHeight="1">
      <c r="B120" s="53"/>
      <c r="D120" s="109"/>
      <c r="F120" s="109"/>
      <c r="G120" s="205"/>
    </row>
    <row r="121" spans="2:7" s="32" customFormat="1" ht="33.75" customHeight="1">
      <c r="B121" s="53"/>
      <c r="D121" s="109"/>
      <c r="F121" s="109"/>
      <c r="G121" s="205"/>
    </row>
    <row r="122" spans="2:7" s="32" customFormat="1" ht="33.75" customHeight="1">
      <c r="B122" s="53"/>
      <c r="D122" s="109"/>
      <c r="F122" s="109"/>
      <c r="G122" s="205"/>
    </row>
    <row r="123" spans="2:7" s="32" customFormat="1" ht="33.75" customHeight="1">
      <c r="B123" s="53"/>
      <c r="D123" s="109"/>
      <c r="F123" s="109"/>
      <c r="G123" s="205"/>
    </row>
    <row r="124" spans="2:7" s="32" customFormat="1" ht="33.75" customHeight="1">
      <c r="B124" s="53"/>
      <c r="D124" s="109"/>
      <c r="F124" s="109"/>
      <c r="G124" s="205"/>
    </row>
    <row r="125" spans="2:7" s="32" customFormat="1" ht="33.75" customHeight="1">
      <c r="B125" s="53"/>
      <c r="D125" s="109"/>
      <c r="F125" s="109"/>
      <c r="G125" s="205"/>
    </row>
    <row r="126" spans="2:7" s="32" customFormat="1" ht="33.75" customHeight="1">
      <c r="B126" s="53"/>
      <c r="D126" s="109"/>
      <c r="F126" s="109"/>
      <c r="G126" s="205"/>
    </row>
    <row r="127" spans="2:7" s="32" customFormat="1" ht="33.75" customHeight="1">
      <c r="B127" s="53"/>
      <c r="D127" s="109"/>
      <c r="F127" s="109"/>
      <c r="G127" s="205"/>
    </row>
    <row r="128" spans="2:7" s="32" customFormat="1" ht="33.75" customHeight="1">
      <c r="B128" s="53"/>
      <c r="D128" s="109"/>
      <c r="F128" s="109"/>
      <c r="G128" s="205"/>
    </row>
    <row r="129" spans="2:7" s="32" customFormat="1" ht="33.75" customHeight="1">
      <c r="B129" s="53"/>
      <c r="D129" s="109"/>
      <c r="F129" s="109"/>
      <c r="G129" s="205"/>
    </row>
    <row r="130" spans="2:7" s="32" customFormat="1" ht="33.75" customHeight="1">
      <c r="B130" s="53"/>
      <c r="D130" s="109"/>
      <c r="F130" s="109"/>
      <c r="G130" s="205"/>
    </row>
    <row r="131" spans="2:7" s="32" customFormat="1" ht="33.75" customHeight="1">
      <c r="B131" s="53"/>
      <c r="D131" s="109"/>
      <c r="F131" s="109"/>
      <c r="G131" s="205"/>
    </row>
    <row r="132" spans="2:7" s="32" customFormat="1" ht="33.75" customHeight="1">
      <c r="B132" s="53"/>
      <c r="D132" s="109"/>
      <c r="F132" s="109"/>
      <c r="G132" s="205"/>
    </row>
    <row r="133" spans="2:7" s="32" customFormat="1" ht="33.75" customHeight="1">
      <c r="B133" s="53"/>
      <c r="D133" s="109"/>
      <c r="F133" s="109"/>
      <c r="G133" s="205"/>
    </row>
    <row r="134" spans="2:7" s="32" customFormat="1" ht="33.75" customHeight="1">
      <c r="B134" s="53"/>
      <c r="D134" s="109"/>
      <c r="F134" s="109"/>
      <c r="G134" s="205"/>
    </row>
    <row r="135" spans="2:7" s="32" customFormat="1" ht="33.75" customHeight="1">
      <c r="B135" s="53"/>
      <c r="D135" s="109"/>
      <c r="F135" s="109"/>
      <c r="G135" s="205"/>
    </row>
    <row r="136" spans="2:7" s="32" customFormat="1" ht="33.75" customHeight="1">
      <c r="B136" s="53"/>
      <c r="D136" s="109"/>
      <c r="F136" s="109"/>
      <c r="G136" s="205"/>
    </row>
  </sheetData>
  <mergeCells count="25">
    <mergeCell ref="A11:C11"/>
    <mergeCell ref="A32:C32"/>
    <mergeCell ref="A35:C35"/>
    <mergeCell ref="A69:C69"/>
    <mergeCell ref="B3:E3"/>
    <mergeCell ref="B4:E4"/>
    <mergeCell ref="B6:E6"/>
    <mergeCell ref="B5:D5"/>
    <mergeCell ref="A45:C45"/>
    <mergeCell ref="A49:C49"/>
    <mergeCell ref="A15:C15"/>
    <mergeCell ref="A20:C20"/>
    <mergeCell ref="A18:C18"/>
    <mergeCell ref="A9:C9"/>
    <mergeCell ref="A27:C27"/>
    <mergeCell ref="A86:C86"/>
    <mergeCell ref="A52:C52"/>
    <mergeCell ref="A56:C56"/>
    <mergeCell ref="A59:C59"/>
    <mergeCell ref="A61:C61"/>
    <mergeCell ref="A64:C64"/>
    <mergeCell ref="A73:C73"/>
    <mergeCell ref="A75:C75"/>
    <mergeCell ref="A78:C78"/>
    <mergeCell ref="A83:C83"/>
  </mergeCell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18328C-CF01-4892-8812-EEFD34FEF828}">
  <ds:schemaRefs>
    <ds:schemaRef ds:uri="http://schemas.microsoft.com/sharepoint/v3/contenttype/forms"/>
  </ds:schemaRefs>
</ds:datastoreItem>
</file>

<file path=customXml/itemProps2.xml><?xml version="1.0" encoding="utf-8"?>
<ds:datastoreItem xmlns:ds="http://schemas.openxmlformats.org/officeDocument/2006/customXml" ds:itemID="{0913EEC7-D80C-4402-9AD7-5AEC082E993C}">
  <ds:schemaRefs>
    <ds:schemaRef ds:uri="http://schemas.microsoft.com/office/2006/metadata/properties"/>
    <ds:schemaRef ds:uri="http://schemas.microsoft.com/office/infopath/2007/PartnerControls"/>
    <ds:schemaRef ds:uri="00946752-5514-4cff-9906-054ea5e5651f"/>
    <ds:schemaRef ds:uri="81d8d315-5c27-498a-814b-29eabcac6a43"/>
  </ds:schemaRefs>
</ds:datastoreItem>
</file>

<file path=customXml/itemProps3.xml><?xml version="1.0" encoding="utf-8"?>
<ds:datastoreItem xmlns:ds="http://schemas.openxmlformats.org/officeDocument/2006/customXml" ds:itemID="{47BD8BF5-78F4-4FBE-9EA1-8FD81F9EA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29</vt:i4>
      </vt:variant>
    </vt:vector>
  </HeadingPairs>
  <TitlesOfParts>
    <vt:vector size="29" baseType="lpstr">
      <vt:lpstr>Instructies</vt:lpstr>
      <vt:lpstr>Tabbladen</vt:lpstr>
      <vt:lpstr>BB1</vt:lpstr>
      <vt:lpstr>BB2 </vt:lpstr>
      <vt:lpstr>BB3</vt:lpstr>
      <vt:lpstr>BB4</vt:lpstr>
      <vt:lpstr>BB5</vt:lpstr>
      <vt:lpstr>BB6</vt:lpstr>
      <vt:lpstr>BB7</vt:lpstr>
      <vt:lpstr>BB8</vt:lpstr>
      <vt:lpstr>BB9</vt:lpstr>
      <vt:lpstr>BB10</vt:lpstr>
      <vt:lpstr>BB11</vt:lpstr>
      <vt:lpstr>BB12</vt:lpstr>
      <vt:lpstr>BB13</vt:lpstr>
      <vt:lpstr>BB14</vt:lpstr>
      <vt:lpstr>BB15</vt:lpstr>
      <vt:lpstr>BB16 </vt:lpstr>
      <vt:lpstr>BB17 </vt:lpstr>
      <vt:lpstr>BB18</vt:lpstr>
      <vt:lpstr>BB19</vt:lpstr>
      <vt:lpstr>BB20</vt:lpstr>
      <vt:lpstr>BB21</vt:lpstr>
      <vt:lpstr>BB22</vt:lpstr>
      <vt:lpstr>BB23</vt:lpstr>
      <vt:lpstr>EMVI Casus Uitwerking 1 </vt:lpstr>
      <vt:lpstr>EMVI Casus Uitwerking 2</vt:lpstr>
      <vt:lpstr>EMVI Bouwblok Calculatie</vt:lpstr>
      <vt:lpstr>Proforma Tarievenblad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Been, Peter de</dc:creator>
  <cp:keywords/>
  <dc:description/>
  <cp:lastModifiedBy>Overeem, Brenda</cp:lastModifiedBy>
  <cp:revision/>
  <dcterms:created xsi:type="dcterms:W3CDTF">2021-10-06T07:21:09Z</dcterms:created>
  <dcterms:modified xsi:type="dcterms:W3CDTF">2024-11-19T06:31:25Z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ContentTypeId">
    <vt:lpwstr>0x010100CB89877EDAA77D40B0E2084F4C49E45A</vt:lpwstr>
  </property>
  <property fmtid="{D5CDD505-2E9C-101B-9397-08002B2CF9AE}" pid="4" name="MediaServiceImageTags">
    <vt:lpwstr/>
  </property>
</Properties>
</file>